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773DA9A9-EF54-4B64-9B45-AFFEB8B58FE5}" xr6:coauthVersionLast="47" xr6:coauthVersionMax="47" xr10:uidLastSave="{00000000-0000-0000-0000-000000000000}"/>
  <workbookProtection workbookAlgorithmName="SHA-512" workbookHashValue="7QJTtcPkiOqMvBdOMRsHL74Y1CnRH4qqZWLGFwTasbH/BfKqQcav77P8O/+RXEZwmGMxDt1cLLlqEVVjq1MMQw==" workbookSaltValue="PkSDTkaegs88nWv3eeoi6w==" workbookSpinCount="100000" lockStructure="1"/>
  <bookViews>
    <workbookView xWindow="-120" yWindow="-120" windowWidth="386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H9" i="1"/>
  <c r="G10" i="1"/>
  <c r="I10" i="1" s="1"/>
  <c r="H10" i="1"/>
  <c r="G11" i="1"/>
  <c r="I11" i="1" s="1"/>
  <c r="H11" i="1"/>
  <c r="G12" i="1"/>
  <c r="I12" i="1" s="1"/>
  <c r="H12" i="1"/>
  <c r="G13" i="1"/>
  <c r="I13" i="1" s="1"/>
  <c r="H13" i="1"/>
  <c r="G14" i="1"/>
  <c r="I14" i="1" s="1"/>
  <c r="H14" i="1"/>
  <c r="G15" i="1"/>
  <c r="I15" i="1" s="1"/>
  <c r="H15" i="1"/>
  <c r="G16" i="1"/>
  <c r="I16" i="1" s="1"/>
  <c r="H16" i="1"/>
  <c r="G17" i="1"/>
  <c r="I17" i="1" s="1"/>
  <c r="H17" i="1"/>
  <c r="G18" i="1"/>
  <c r="I18" i="1" s="1"/>
  <c r="H18" i="1"/>
  <c r="G19" i="1"/>
  <c r="I19" i="1" s="1"/>
  <c r="H19" i="1"/>
  <c r="G20" i="1"/>
  <c r="I20" i="1" s="1"/>
  <c r="H20" i="1"/>
  <c r="G21" i="1"/>
  <c r="I21" i="1" s="1"/>
  <c r="H21" i="1"/>
  <c r="G22" i="1"/>
  <c r="H22" i="1"/>
  <c r="I22" i="1"/>
  <c r="G23" i="1"/>
  <c r="I23" i="1" s="1"/>
  <c r="H23" i="1"/>
  <c r="G24" i="1"/>
  <c r="I24" i="1" s="1"/>
  <c r="H24" i="1"/>
  <c r="G25" i="1"/>
  <c r="I25" i="1" s="1"/>
  <c r="H25" i="1"/>
  <c r="G26" i="1"/>
  <c r="H26" i="1"/>
  <c r="I26" i="1"/>
  <c r="G27" i="1"/>
  <c r="H27" i="1"/>
  <c r="I27" i="1"/>
  <c r="G28" i="1"/>
  <c r="I28" i="1" s="1"/>
  <c r="H28" i="1"/>
  <c r="G29" i="1"/>
  <c r="I29" i="1" s="1"/>
  <c r="H29" i="1"/>
  <c r="G30" i="1"/>
  <c r="H30" i="1"/>
  <c r="I30" i="1"/>
  <c r="G31" i="1"/>
  <c r="I31" i="1" s="1"/>
  <c r="H31" i="1"/>
  <c r="G32" i="1"/>
  <c r="I32" i="1" s="1"/>
  <c r="H32" i="1"/>
  <c r="G33" i="1"/>
  <c r="I33" i="1" s="1"/>
  <c r="H33" i="1"/>
  <c r="G34" i="1"/>
  <c r="I34" i="1" s="1"/>
  <c r="H34" i="1"/>
  <c r="G35" i="1"/>
  <c r="I35" i="1" s="1"/>
  <c r="H35" i="1"/>
  <c r="G36" i="1"/>
  <c r="I36" i="1" s="1"/>
  <c r="H36" i="1"/>
  <c r="G37" i="1"/>
  <c r="I37" i="1" s="1"/>
  <c r="H37" i="1"/>
  <c r="G38" i="1"/>
  <c r="I38" i="1" s="1"/>
  <c r="H38" i="1"/>
  <c r="G39" i="1"/>
  <c r="H39" i="1"/>
  <c r="I39" i="1"/>
  <c r="G40" i="1"/>
  <c r="I40" i="1" s="1"/>
  <c r="H40" i="1"/>
  <c r="G41" i="1"/>
  <c r="I41" i="1" s="1"/>
  <c r="H41" i="1"/>
  <c r="G42" i="1"/>
  <c r="I42" i="1" s="1"/>
  <c r="H42" i="1"/>
  <c r="G43" i="1"/>
  <c r="I43" i="1" s="1"/>
  <c r="H43" i="1"/>
  <c r="G44" i="1"/>
  <c r="I44" i="1" s="1"/>
  <c r="H44" i="1"/>
  <c r="G45" i="1"/>
  <c r="H45" i="1"/>
  <c r="I45" i="1"/>
  <c r="G46" i="1"/>
  <c r="I46" i="1" s="1"/>
  <c r="H46" i="1"/>
  <c r="G47" i="1"/>
  <c r="I47" i="1" s="1"/>
  <c r="H47" i="1"/>
  <c r="G48" i="1"/>
  <c r="I48" i="1" s="1"/>
  <c r="H48" i="1"/>
  <c r="G49" i="1"/>
  <c r="I49" i="1" s="1"/>
  <c r="H49" i="1"/>
  <c r="G50" i="1"/>
  <c r="H50" i="1"/>
  <c r="I50" i="1"/>
  <c r="G51" i="1"/>
  <c r="H51" i="1"/>
  <c r="I51" i="1"/>
  <c r="G52" i="1"/>
  <c r="I52" i="1" s="1"/>
  <c r="H52" i="1"/>
  <c r="G53" i="1"/>
  <c r="I53" i="1" s="1"/>
  <c r="H53" i="1"/>
  <c r="G54" i="1"/>
  <c r="I54" i="1" s="1"/>
  <c r="H54" i="1"/>
  <c r="G55" i="1"/>
  <c r="I55" i="1" s="1"/>
  <c r="H55" i="1"/>
  <c r="G56" i="1"/>
  <c r="H56" i="1"/>
  <c r="I56" i="1"/>
  <c r="G57" i="1"/>
  <c r="I57" i="1" s="1"/>
  <c r="H57" i="1"/>
  <c r="G58" i="1"/>
  <c r="I58" i="1" s="1"/>
  <c r="H58" i="1"/>
  <c r="G59" i="1"/>
  <c r="I59" i="1" s="1"/>
  <c r="H59" i="1"/>
  <c r="G60" i="1"/>
  <c r="I60" i="1" s="1"/>
  <c r="H60" i="1"/>
  <c r="G61" i="1"/>
  <c r="I61" i="1" s="1"/>
  <c r="H61" i="1"/>
  <c r="G62" i="1"/>
  <c r="I62" i="1" s="1"/>
  <c r="H62" i="1"/>
  <c r="G63" i="1"/>
  <c r="I63" i="1" s="1"/>
  <c r="H63" i="1"/>
  <c r="G64" i="1"/>
  <c r="I64" i="1" s="1"/>
  <c r="H64" i="1"/>
  <c r="G65" i="1"/>
  <c r="I65" i="1" s="1"/>
  <c r="H65" i="1"/>
  <c r="G66" i="1"/>
  <c r="I66" i="1" s="1"/>
  <c r="H66" i="1"/>
  <c r="G67" i="1"/>
  <c r="I67" i="1" s="1"/>
  <c r="H67" i="1"/>
  <c r="G68" i="1"/>
  <c r="I68" i="1" s="1"/>
  <c r="H68" i="1"/>
  <c r="G69" i="1"/>
  <c r="I69" i="1" s="1"/>
  <c r="H69" i="1"/>
  <c r="G70" i="1"/>
  <c r="I70" i="1" s="1"/>
  <c r="H70" i="1"/>
  <c r="G71" i="1"/>
  <c r="I71" i="1" s="1"/>
  <c r="H71" i="1"/>
  <c r="G72" i="1"/>
  <c r="H72" i="1"/>
  <c r="I72" i="1"/>
  <c r="G73" i="1"/>
  <c r="I73" i="1" s="1"/>
  <c r="H73" i="1"/>
  <c r="G74" i="1"/>
  <c r="I74" i="1" s="1"/>
  <c r="H74" i="1"/>
  <c r="G75" i="1"/>
  <c r="I75" i="1" s="1"/>
  <c r="H75" i="1"/>
  <c r="G76" i="1"/>
  <c r="H76" i="1"/>
  <c r="I76" i="1"/>
  <c r="G77" i="1"/>
  <c r="I77" i="1" s="1"/>
  <c r="H77" i="1"/>
  <c r="G78" i="1"/>
  <c r="I78" i="1" s="1"/>
  <c r="H78" i="1"/>
  <c r="G79" i="1"/>
  <c r="I79" i="1" s="1"/>
  <c r="H79" i="1"/>
  <c r="G80" i="1"/>
  <c r="H80" i="1"/>
  <c r="I80" i="1"/>
  <c r="G81" i="1"/>
  <c r="I81" i="1" s="1"/>
  <c r="H81" i="1"/>
  <c r="G82" i="1"/>
  <c r="I82" i="1" s="1"/>
  <c r="H82" i="1"/>
  <c r="G83" i="1"/>
  <c r="I83" i="1" s="1"/>
  <c r="H83" i="1"/>
  <c r="G84" i="1"/>
  <c r="I84" i="1" s="1"/>
  <c r="H84" i="1"/>
  <c r="G85" i="1"/>
  <c r="I85" i="1" s="1"/>
  <c r="H85" i="1"/>
  <c r="G86" i="1"/>
  <c r="I86" i="1" s="1"/>
  <c r="H86" i="1"/>
  <c r="G87" i="1"/>
  <c r="I87" i="1" s="1"/>
  <c r="H87" i="1"/>
  <c r="G88" i="1"/>
  <c r="I88" i="1" s="1"/>
  <c r="H88" i="1"/>
  <c r="G89" i="1"/>
  <c r="I89" i="1" s="1"/>
  <c r="H89" i="1"/>
  <c r="G90" i="1"/>
  <c r="I90" i="1" s="1"/>
  <c r="H90" i="1"/>
  <c r="G91" i="1"/>
  <c r="I91" i="1" s="1"/>
  <c r="H91" i="1"/>
  <c r="G92" i="1"/>
  <c r="I92" i="1" s="1"/>
  <c r="H92" i="1"/>
  <c r="G93" i="1"/>
  <c r="I93" i="1" s="1"/>
  <c r="H93" i="1"/>
  <c r="G94" i="1"/>
  <c r="I94" i="1" s="1"/>
  <c r="H94" i="1"/>
  <c r="G95" i="1"/>
  <c r="H95" i="1"/>
  <c r="I95" i="1"/>
  <c r="G96" i="1"/>
  <c r="I96" i="1" s="1"/>
  <c r="H96" i="1"/>
  <c r="G97" i="1"/>
  <c r="I97" i="1" s="1"/>
  <c r="H97" i="1"/>
  <c r="G98" i="1"/>
  <c r="I98" i="1" s="1"/>
  <c r="H98" i="1"/>
  <c r="G99" i="1"/>
  <c r="I99" i="1" s="1"/>
  <c r="H99" i="1"/>
  <c r="G100" i="1"/>
  <c r="I100" i="1" s="1"/>
  <c r="H100" i="1"/>
  <c r="H8" i="1"/>
  <c r="G8" i="1"/>
  <c r="I8" i="1" s="1"/>
  <c r="I101" i="1" l="1"/>
</calcChain>
</file>

<file path=xl/sharedStrings.xml><?xml version="1.0" encoding="utf-8"?>
<sst xmlns="http://schemas.openxmlformats.org/spreadsheetml/2006/main" count="202" uniqueCount="112">
  <si>
    <t>kg</t>
  </si>
  <si>
    <t>Lp.</t>
  </si>
  <si>
    <t>Jedn. miary</t>
  </si>
  <si>
    <t>Ilość</t>
  </si>
  <si>
    <t>szt.</t>
  </si>
  <si>
    <t>FORMULARZ ASORTYMENTOWO-CENOWY</t>
  </si>
  <si>
    <t>Preferowana forma przekazania załącznika to forma edytowalna w Excel</t>
  </si>
  <si>
    <t>Nazwa artykułu</t>
  </si>
  <si>
    <r>
      <rPr>
        <b/>
        <sz val="12"/>
        <rFont val="Times New Roman"/>
        <family val="1"/>
        <charset val="238"/>
      </rPr>
      <t xml:space="preserve">Arbuz </t>
    </r>
    <r>
      <rPr>
        <sz val="12"/>
        <rFont val="Times New Roman"/>
        <family val="1"/>
        <charset val="238"/>
      </rPr>
      <t>- dojrzały, miąższ soczysty o barwie czerwonej, skórka czysta zdrowa bez uszkodzeń</t>
    </r>
  </si>
  <si>
    <r>
      <rPr>
        <b/>
        <sz val="12"/>
        <rFont val="Times New Roman"/>
        <family val="1"/>
        <charset val="238"/>
      </rPr>
      <t xml:space="preserve">Banan - </t>
    </r>
    <r>
      <rPr>
        <sz val="12"/>
        <rFont val="Times New Roman"/>
        <family val="1"/>
        <charset val="238"/>
      </rPr>
      <t>świeży, zdrowy, nienadmarznięty, czysty, o dobrym smaku, bez śladów uszkodzeń mechanicznych, małe owoce jednakowej wielkości (1 szt. 100g-120g)</t>
    </r>
  </si>
  <si>
    <r>
      <rPr>
        <b/>
        <sz val="12"/>
        <rFont val="Times New Roman"/>
        <family val="1"/>
        <charset val="238"/>
      </rPr>
      <t xml:space="preserve">Buraki ćwikłowe - </t>
    </r>
    <r>
      <rPr>
        <sz val="12"/>
        <rFont val="Times New Roman"/>
        <family val="1"/>
        <charset val="238"/>
      </rPr>
      <t>świeże, bez liści, zdrowe, czyste, suche, nienadmarznięte, bez śladów uszkodzeń mechanicznych</t>
    </r>
  </si>
  <si>
    <r>
      <rPr>
        <b/>
        <sz val="12"/>
        <rFont val="Times New Roman"/>
        <family val="1"/>
        <charset val="238"/>
      </rPr>
      <t xml:space="preserve">Cebula - </t>
    </r>
    <r>
      <rPr>
        <sz val="12"/>
        <rFont val="Times New Roman"/>
        <family val="1"/>
        <charset val="238"/>
      </rPr>
      <t>zdrowa, czysta, sucha, o dobrym smaku, nienadmarznięta, bez śladów uszkodzeń mechaniczny</t>
    </r>
  </si>
  <si>
    <r>
      <rPr>
        <b/>
        <sz val="12"/>
        <rFont val="Times New Roman"/>
        <family val="1"/>
        <charset val="238"/>
      </rPr>
      <t xml:space="preserve">Cytryna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mechanicznych, średnica 63-83 mm</t>
    </r>
  </si>
  <si>
    <r>
      <rPr>
        <b/>
        <sz val="12"/>
        <rFont val="Times New Roman"/>
        <family val="1"/>
        <charset val="238"/>
      </rPr>
      <t xml:space="preserve">Czosnek główki - </t>
    </r>
    <r>
      <rPr>
        <sz val="12"/>
        <rFont val="Times New Roman"/>
        <family val="1"/>
        <charset val="238"/>
      </rPr>
      <t>zdrowy, świeży, czysty, suchy, o dobrym smaku, nienadmarznięty, bez śladów uszkodzeń mechanicznych</t>
    </r>
  </si>
  <si>
    <r>
      <rPr>
        <b/>
        <sz val="12"/>
        <rFont val="Times New Roman"/>
        <family val="1"/>
        <charset val="238"/>
      </rPr>
      <t xml:space="preserve">Gruszka deserowa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mechanicznych, jednakowej wielkości</t>
    </r>
  </si>
  <si>
    <r>
      <rPr>
        <b/>
        <sz val="12"/>
        <rFont val="Times New Roman"/>
        <family val="1"/>
        <charset val="238"/>
      </rPr>
      <t xml:space="preserve">Jabłko deserowe - </t>
    </r>
    <r>
      <rPr>
        <sz val="12"/>
        <rFont val="Times New Roman"/>
        <family val="1"/>
        <charset val="238"/>
      </rPr>
      <t>świeże, soczyste, zdrowe, czyste, o dobrym smaku, nienadmarznięte, bez śladów uszkodzeń mechanicznych, jednakowej wielkości</t>
    </r>
  </si>
  <si>
    <r>
      <rPr>
        <b/>
        <sz val="12"/>
        <rFont val="Times New Roman"/>
        <family val="1"/>
        <charset val="238"/>
      </rPr>
      <t xml:space="preserve">Kalafior - </t>
    </r>
    <r>
      <rPr>
        <sz val="12"/>
        <rFont val="Times New Roman"/>
        <family val="1"/>
        <charset val="238"/>
      </rPr>
      <t>cały, bez liści, świeży, zdrowy, czysty, nienadmarznięty, bez uszkodzeń mechanicznych</t>
    </r>
  </si>
  <si>
    <r>
      <rPr>
        <b/>
        <sz val="12"/>
        <rFont val="Times New Roman"/>
        <family val="1"/>
        <charset val="238"/>
      </rPr>
      <t xml:space="preserve">Kapusta czerwona - </t>
    </r>
    <r>
      <rPr>
        <sz val="12"/>
        <rFont val="Times New Roman"/>
        <family val="1"/>
        <charset val="238"/>
      </rPr>
      <t>zdrowa, czysta, nienadmarznięta, bez śladów uszkodzeń mechanicznych, świeża</t>
    </r>
  </si>
  <si>
    <r>
      <rPr>
        <b/>
        <sz val="12"/>
        <rFont val="Times New Roman"/>
        <family val="1"/>
        <charset val="238"/>
      </rPr>
      <t xml:space="preserve">Kapusta głowiasta biała – </t>
    </r>
    <r>
      <rPr>
        <sz val="12"/>
        <rFont val="Times New Roman"/>
        <family val="1"/>
        <charset val="238"/>
      </rPr>
      <t>zdrowa, czysta, świeża, nienadmarznięta, bez śladów uszkodzeń mechanicznych</t>
    </r>
  </si>
  <si>
    <r>
      <rPr>
        <b/>
        <sz val="12"/>
        <rFont val="Times New Roman"/>
        <family val="1"/>
        <charset val="238"/>
      </rPr>
      <t xml:space="preserve">Kapusta kiszona - </t>
    </r>
    <r>
      <rPr>
        <sz val="12"/>
        <rFont val="Times New Roman"/>
        <family val="1"/>
        <charset val="238"/>
      </rPr>
      <t>o  dobrym smaku, zapachu, nienadmarznięta, dostawy w opakowaniach jednorazowych 5 kg, w wiaderkach</t>
    </r>
  </si>
  <si>
    <r>
      <rPr>
        <b/>
        <sz val="12"/>
        <rFont val="Times New Roman"/>
        <family val="1"/>
        <charset val="238"/>
      </rPr>
      <t xml:space="preserve">Kapusta młoda </t>
    </r>
    <r>
      <rPr>
        <sz val="12"/>
        <rFont val="Times New Roman"/>
        <family val="1"/>
        <charset val="238"/>
      </rPr>
      <t>- świeża, zdrowa, czysta, o dobrym smaku, bez śladu uszkodzeń mechanicznych,</t>
    </r>
  </si>
  <si>
    <r>
      <rPr>
        <b/>
        <sz val="12"/>
        <rFont val="Times New Roman"/>
        <family val="1"/>
        <charset val="238"/>
      </rPr>
      <t xml:space="preserve">Kapusta pekińska - </t>
    </r>
    <r>
      <rPr>
        <sz val="12"/>
        <rFont val="Times New Roman"/>
        <family val="1"/>
        <charset val="238"/>
      </rPr>
      <t>zdrowa, czysta, nienadmarznięta, bez śladów uszkodzeń mechanicznych, min.1 kg</t>
    </r>
  </si>
  <si>
    <r>
      <rPr>
        <b/>
        <sz val="12"/>
        <rFont val="Times New Roman"/>
        <family val="1"/>
        <charset val="238"/>
      </rPr>
      <t xml:space="preserve">Kiwi </t>
    </r>
    <r>
      <rPr>
        <sz val="12"/>
        <rFont val="Times New Roman"/>
        <family val="1"/>
        <charset val="238"/>
      </rPr>
      <t>- bez uszkodzeń mechanicznych, nie zmarznięte, nie zwiędnięte, zdrowy, pakowany w skrzynkach standardowych, owoc nie mniejszy niż 100g.</t>
    </r>
  </si>
  <si>
    <r>
      <rPr>
        <b/>
        <sz val="12"/>
        <rFont val="Times New Roman"/>
        <family val="1"/>
        <charset val="238"/>
      </rPr>
      <t xml:space="preserve">Koperek - </t>
    </r>
    <r>
      <rPr>
        <sz val="12"/>
        <rFont val="Times New Roman"/>
        <family val="1"/>
        <charset val="238"/>
      </rPr>
      <t>świeży, czysty, zdrowy, bez śladów uszkodzeń mechanicznych, w pęczkach</t>
    </r>
  </si>
  <si>
    <r>
      <rPr>
        <b/>
        <sz val="12"/>
        <rFont val="Times New Roman"/>
        <family val="1"/>
        <charset val="238"/>
      </rPr>
      <t xml:space="preserve">Mandarynka - </t>
    </r>
    <r>
      <rPr>
        <sz val="12"/>
        <rFont val="Times New Roman"/>
        <family val="1"/>
        <charset val="238"/>
      </rPr>
      <t>świeża, bez pestek, soczysta, zdrowa, czysta, o dobrym smaku, nienadmarznięta, bez śladów uszkodzeń mechanicznych, o jednakowych śred. od 4 do 6 cm.</t>
    </r>
  </si>
  <si>
    <r>
      <rPr>
        <b/>
        <sz val="12"/>
        <rFont val="Times New Roman"/>
        <family val="1"/>
        <charset val="238"/>
      </rPr>
      <t xml:space="preserve">Marchew - </t>
    </r>
    <r>
      <rPr>
        <sz val="12"/>
        <rFont val="Times New Roman"/>
        <family val="1"/>
        <charset val="238"/>
      </rPr>
      <t>bez naci, świeża, zdrowa, czysta, sucha, nienadmarznięta, bez śladów uszkodzeń mechanicznych, o średnicy 3-5 cm.</t>
    </r>
  </si>
  <si>
    <r>
      <rPr>
        <b/>
        <sz val="12"/>
        <rFont val="Times New Roman"/>
        <family val="1"/>
        <charset val="238"/>
      </rPr>
      <t xml:space="preserve">Natka pietruszki - </t>
    </r>
    <r>
      <rPr>
        <sz val="12"/>
        <rFont val="Times New Roman"/>
        <family val="1"/>
        <charset val="238"/>
      </rPr>
      <t>świeża, czysta, zdrowa, bez śladów uszkodzeń mechanicznych, w pęczkach</t>
    </r>
  </si>
  <si>
    <r>
      <rPr>
        <b/>
        <sz val="12"/>
        <rFont val="Times New Roman"/>
        <family val="1"/>
        <charset val="238"/>
      </rPr>
      <t xml:space="preserve">Nektarynka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mechanicznych, o jednakowych średnicach od 5 do 7 cm</t>
    </r>
  </si>
  <si>
    <r>
      <rPr>
        <b/>
        <sz val="12"/>
        <rFont val="Times New Roman"/>
        <family val="1"/>
        <charset val="238"/>
      </rPr>
      <t xml:space="preserve">Ogórek kiszony - </t>
    </r>
    <r>
      <rPr>
        <sz val="12"/>
        <rFont val="Times New Roman"/>
        <family val="1"/>
        <charset val="238"/>
      </rPr>
      <t>o dobrym smaku, zapachu, nienadmarznięty, dostawy w opakowaniach jednorazowych 5 kg, w wiaderkach</t>
    </r>
  </si>
  <si>
    <r>
      <rPr>
        <b/>
        <sz val="12"/>
        <rFont val="Times New Roman"/>
        <family val="1"/>
        <charset val="238"/>
      </rPr>
      <t xml:space="preserve">Ogórek świeży - </t>
    </r>
    <r>
      <rPr>
        <sz val="12"/>
        <rFont val="Times New Roman"/>
        <family val="1"/>
        <charset val="238"/>
      </rPr>
      <t>zdrowy, czysty, suchy, nienadmarznięty, bez śladów uszkodzeń mechanicznych</t>
    </r>
  </si>
  <si>
    <r>
      <rPr>
        <b/>
        <sz val="12"/>
        <rFont val="Times New Roman"/>
        <family val="1"/>
        <charset val="238"/>
      </rPr>
      <t xml:space="preserve">Papryka czerwona - </t>
    </r>
    <r>
      <rPr>
        <sz val="12"/>
        <rFont val="Times New Roman"/>
        <family val="1"/>
        <charset val="238"/>
      </rPr>
      <t>świeża, zdrowa, czysta, sucha,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</si>
  <si>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Pieczarki - </t>
    </r>
    <r>
      <rPr>
        <sz val="12"/>
        <rFont val="Times New Roman"/>
        <family val="1"/>
        <charset val="238"/>
      </rPr>
      <t>zdrowe, czyste, świeże, nienadmarznięte, bez śladów uszkodzeń mechanicznych</t>
    </r>
  </si>
  <si>
    <r>
      <rPr>
        <b/>
        <sz val="12"/>
        <rFont val="Times New Roman"/>
        <family val="1"/>
        <charset val="238"/>
      </rPr>
      <t xml:space="preserve">Pietruszka korzeń - </t>
    </r>
    <r>
      <rPr>
        <sz val="12"/>
        <rFont val="Times New Roman"/>
        <family val="1"/>
        <charset val="238"/>
      </rPr>
      <t>świeży, zdrowy, czysty, suchy, nienadmarznięty, bez śladów uszkodzeń mechanicznych, o średnicy 4-7 cm, bez naci</t>
    </r>
  </si>
  <si>
    <r>
      <rPr>
        <b/>
        <sz val="12"/>
        <rFont val="Times New Roman"/>
        <family val="1"/>
        <charset val="238"/>
      </rPr>
      <t xml:space="preserve">Pomarańcza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mechanicznych, o jednakowych średnicach od 6 do 8 cm</t>
    </r>
  </si>
  <si>
    <r>
      <rPr>
        <b/>
        <sz val="12"/>
        <rFont val="Times New Roman"/>
        <family val="1"/>
        <charset val="238"/>
      </rPr>
      <t xml:space="preserve">Pomidor - </t>
    </r>
    <r>
      <rPr>
        <sz val="12"/>
        <rFont val="Times New Roman"/>
        <family val="1"/>
        <charset val="238"/>
      </rPr>
      <t>świeży, zdrowy, czysty, suchy, o średnicy od 4cm do 6cm, bez śladu uszkodzeń mechanicznych</t>
    </r>
  </si>
  <si>
    <r>
      <rPr>
        <b/>
        <sz val="12"/>
        <rFont val="Times New Roman"/>
        <family val="1"/>
        <charset val="238"/>
      </rPr>
      <t xml:space="preserve">Por - </t>
    </r>
    <r>
      <rPr>
        <sz val="12"/>
        <rFont val="Times New Roman"/>
        <family val="1"/>
        <charset val="238"/>
      </rPr>
      <t>świeży, zdrowy, czysty, suchy, bez śladów uszkodzeń mechanicznych,</t>
    </r>
  </si>
  <si>
    <r>
      <rPr>
        <b/>
        <sz val="12"/>
        <rFont val="Times New Roman"/>
        <family val="1"/>
        <charset val="238"/>
      </rPr>
      <t xml:space="preserve">Rzodkiewka - </t>
    </r>
    <r>
      <rPr>
        <sz val="12"/>
        <rFont val="Times New Roman"/>
        <family val="1"/>
        <charset val="238"/>
      </rPr>
      <t>świeża, zdrowa, czysta, sucha, w pęczkach, nienadmarznięta, bez śladów uszkodzeń mechanicznych,</t>
    </r>
  </si>
  <si>
    <r>
      <rPr>
        <b/>
        <sz val="12"/>
        <rFont val="Times New Roman"/>
        <family val="1"/>
        <charset val="238"/>
      </rPr>
      <t xml:space="preserve">Sałata lodowa- </t>
    </r>
    <r>
      <rPr>
        <sz val="12"/>
        <rFont val="Times New Roman"/>
        <family val="1"/>
        <charset val="238"/>
      </rPr>
      <t>świeża,zdrowa,czysta,o dobrym smaku,bez śladów uszkodzeń mechanicznych</t>
    </r>
  </si>
  <si>
    <r>
      <rPr>
        <b/>
        <sz val="12"/>
        <rFont val="Times New Roman"/>
        <family val="1"/>
        <charset val="238"/>
      </rPr>
      <t xml:space="preserve">Seler korzeń - </t>
    </r>
    <r>
      <rPr>
        <sz val="12"/>
        <rFont val="Times New Roman"/>
        <family val="1"/>
        <charset val="238"/>
      </rPr>
      <t>czysty, zdrowy, świeży, suchy, bez korzeni i śladów uszkodzeń mechanicznych</t>
    </r>
  </si>
  <si>
    <r>
      <rPr>
        <b/>
        <sz val="12"/>
        <rFont val="Times New Roman"/>
        <family val="1"/>
        <charset val="238"/>
      </rPr>
      <t xml:space="preserve">Szczypiorek - </t>
    </r>
    <r>
      <rPr>
        <sz val="12"/>
        <rFont val="Times New Roman"/>
        <family val="1"/>
        <charset val="238"/>
      </rPr>
      <t>świeży, czysty, zdrowy, bez
śladów uszkodzeń mechanicznych, w pęczkach</t>
    </r>
  </si>
  <si>
    <r>
      <rPr>
        <b/>
        <sz val="12"/>
        <rFont val="Times New Roman"/>
        <family val="1"/>
        <charset val="238"/>
      </rPr>
      <t xml:space="preserve">Śliwki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mechanicznych, o jednakowych średnicach od 35 do 60 mm</t>
    </r>
  </si>
  <si>
    <r>
      <rPr>
        <b/>
        <sz val="12"/>
        <rFont val="Times New Roman"/>
        <family val="1"/>
        <charset val="238"/>
      </rPr>
      <t xml:space="preserve">Ziemniaki jadalne - </t>
    </r>
    <r>
      <rPr>
        <sz val="12"/>
        <rFont val="Times New Roman"/>
        <family val="1"/>
        <charset val="238"/>
      </rPr>
      <t>zdrowe, czyste, suche, jednoodmianowe, o kształcie typowym dla danej odmiany, o dobrym smaku, bez śladów uszkodzeń mechanicznych, o średnicy poprzecznej min. 4 cm i podłużnej 5 cm.</t>
    </r>
  </si>
  <si>
    <r>
      <rPr>
        <b/>
        <sz val="12"/>
        <rFont val="Times New Roman"/>
        <family val="1"/>
        <charset val="238"/>
      </rPr>
      <t xml:space="preserve">Pomidorki koktajlowe - </t>
    </r>
    <r>
      <rPr>
        <sz val="12"/>
        <rFont val="Times New Roman"/>
        <family val="1"/>
        <charset val="238"/>
      </rPr>
      <t>świeży, zdrowy, czysty, suchy, bez śladu uszkodzeń mechanicznych</t>
    </r>
  </si>
  <si>
    <r>
      <rPr>
        <b/>
        <sz val="12"/>
        <rFont val="Times New Roman"/>
        <family val="1"/>
        <charset val="238"/>
      </rPr>
      <t xml:space="preserve">Kalarepa - </t>
    </r>
    <r>
      <rPr>
        <sz val="12"/>
        <rFont val="Times New Roman"/>
        <family val="1"/>
        <charset val="238"/>
      </rPr>
      <t>czysty, zdrowy, świeży, suchy, bez korzeni i śladów uszkodzeń mechanicznych</t>
    </r>
  </si>
  <si>
    <r>
      <rPr>
        <b/>
        <sz val="12"/>
        <rFont val="Times New Roman"/>
        <family val="1"/>
        <charset val="238"/>
      </rPr>
      <t xml:space="preserve">Rzodkiew biała - </t>
    </r>
    <r>
      <rPr>
        <sz val="12"/>
        <rFont val="Times New Roman"/>
        <family val="1"/>
        <charset val="238"/>
      </rPr>
      <t>czysty, zdrowy, świeży, suchy, bez korzeni i śladów uszkodzeń mechanicznych</t>
    </r>
  </si>
  <si>
    <r>
      <rPr>
        <b/>
        <sz val="12"/>
        <rFont val="Times New Roman"/>
        <family val="1"/>
        <charset val="238"/>
      </rPr>
      <t xml:space="preserve">Kolendra - </t>
    </r>
    <r>
      <rPr>
        <sz val="12"/>
        <rFont val="Times New Roman"/>
        <family val="1"/>
        <charset val="238"/>
      </rPr>
      <t>świeża, czysta, zdrowa, bez śladów uszkodzeń mechanicznych, w doniczkach</t>
    </r>
  </si>
  <si>
    <r>
      <rPr>
        <b/>
        <sz val="12"/>
        <rFont val="Times New Roman"/>
        <family val="1"/>
        <charset val="238"/>
      </rPr>
      <t xml:space="preserve">Papryka żółta - </t>
    </r>
    <r>
      <rPr>
        <sz val="12"/>
        <rFont val="Times New Roman"/>
        <family val="1"/>
        <charset val="238"/>
      </rPr>
      <t>świeża, zdrowa, czysta, sucha,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</si>
  <si>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Papryka zielona - </t>
    </r>
    <r>
      <rPr>
        <sz val="12"/>
        <rFont val="Times New Roman"/>
        <family val="1"/>
        <charset val="238"/>
      </rPr>
      <t>świeża, zdrowa, czysta, sucha,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</si>
  <si>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Brokuły - </t>
    </r>
    <r>
      <rPr>
        <sz val="12"/>
        <rFont val="Times New Roman"/>
        <family val="1"/>
        <charset val="238"/>
      </rPr>
      <t>cały, bez liści, świeży, zdrowy, czysty, nienadmarznięty, bez uszkodzeń mechanicznych</t>
    </r>
  </si>
  <si>
    <r>
      <rPr>
        <b/>
        <sz val="12"/>
        <rFont val="Times New Roman"/>
        <family val="1"/>
        <charset val="238"/>
      </rPr>
      <t xml:space="preserve">Sałata rzymska - </t>
    </r>
    <r>
      <rPr>
        <sz val="12"/>
        <rFont val="Times New Roman"/>
        <family val="1"/>
        <charset val="238"/>
      </rPr>
      <t>świeża, zdrowa, czysta,o dobrym smaku, bez śladów uszkodzeń mechanicznych</t>
    </r>
  </si>
  <si>
    <r>
      <rPr>
        <b/>
        <sz val="12"/>
        <rFont val="Times New Roman"/>
        <family val="1"/>
        <charset val="238"/>
      </rPr>
      <t xml:space="preserve">Borówka - </t>
    </r>
    <r>
      <rPr>
        <sz val="12"/>
        <rFont val="Times New Roman"/>
        <family val="1"/>
        <charset val="238"/>
      </rPr>
      <t>świeża, zdrowa, czysta,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</si>
  <si>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Limonka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</t>
    </r>
  </si>
  <si>
    <r>
      <rPr>
        <b/>
        <sz val="12"/>
        <color rgb="FF000000"/>
        <rFont val="Times New Roman"/>
        <family val="1"/>
        <charset val="238"/>
      </rPr>
      <t xml:space="preserve">Kiełki fasoli Mung - </t>
    </r>
    <r>
      <rPr>
        <sz val="12"/>
        <color rgb="FF000000"/>
        <rFont val="Times New Roman"/>
        <family val="1"/>
        <charset val="238"/>
      </rPr>
      <t>świeże, sprężyste, bez śladów uszkodzeń</t>
    </r>
  </si>
  <si>
    <r>
      <rPr>
        <b/>
        <sz val="12"/>
        <rFont val="Times New Roman"/>
        <family val="1"/>
        <charset val="238"/>
      </rPr>
      <t xml:space="preserve">Fasolka szparagowa – </t>
    </r>
    <r>
      <rPr>
        <sz val="12"/>
        <rFont val="Times New Roman"/>
        <family val="1"/>
        <charset val="238"/>
      </rPr>
      <t>strączki zdrowe, bez uszkodzeń mechanicznych, czyste, nie zwiędnięte</t>
    </r>
  </si>
  <si>
    <r>
      <rPr>
        <b/>
        <sz val="12"/>
        <rFont val="Times New Roman"/>
        <family val="1"/>
        <charset val="238"/>
      </rPr>
      <t xml:space="preserve">Morele - </t>
    </r>
    <r>
      <rPr>
        <sz val="12"/>
        <rFont val="Times New Roman"/>
        <family val="1"/>
        <charset val="238"/>
      </rPr>
      <t>bez uszkodzeń mechanicznych, nie
zmarznięte, nie zwiędnięte, zdrowe, czyste</t>
    </r>
  </si>
  <si>
    <r>
      <rPr>
        <b/>
        <sz val="12"/>
        <rFont val="Times New Roman"/>
        <family val="1"/>
        <charset val="238"/>
      </rPr>
      <t xml:space="preserve">Dynia - </t>
    </r>
    <r>
      <rPr>
        <sz val="12"/>
        <rFont val="Times New Roman"/>
        <family val="1"/>
        <charset val="238"/>
      </rPr>
      <t>zdrowa, czysta, sucha, odmiana na krem, nienadmarznięta, bez śladów uszkodzeń mechanicznych</t>
    </r>
  </si>
  <si>
    <r>
      <rPr>
        <b/>
        <sz val="12"/>
        <rFont val="Times New Roman"/>
        <family val="1"/>
        <charset val="238"/>
      </rPr>
      <t xml:space="preserve">Cukinia - </t>
    </r>
    <r>
      <rPr>
        <sz val="12"/>
        <rFont val="Times New Roman"/>
        <family val="1"/>
        <charset val="238"/>
      </rPr>
      <t>zdrowa, czysta, sucha, bez śladów uszkodzeń mechanicznych</t>
    </r>
  </si>
  <si>
    <r>
      <rPr>
        <b/>
        <sz val="12"/>
        <rFont val="Times New Roman"/>
        <family val="1"/>
        <charset val="238"/>
      </rPr>
      <t xml:space="preserve">Bakłażan - </t>
    </r>
    <r>
      <rPr>
        <sz val="12"/>
        <rFont val="Times New Roman"/>
        <family val="1"/>
        <charset val="238"/>
      </rPr>
      <t>zdrowy, czysty, suchy, bez
śladów uszkodzeń mechanicznych</t>
    </r>
  </si>
  <si>
    <r>
      <rPr>
        <b/>
        <sz val="12"/>
        <rFont val="Times New Roman"/>
        <family val="1"/>
        <charset val="238"/>
      </rPr>
      <t xml:space="preserve">Cebula cukrowa - </t>
    </r>
    <r>
      <rPr>
        <sz val="12"/>
        <rFont val="Times New Roman"/>
        <family val="1"/>
        <charset val="238"/>
      </rPr>
      <t>zdrowa, czysta, sucha,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</si>
  <si>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Cebula czerwona - </t>
    </r>
    <r>
      <rPr>
        <sz val="12"/>
        <rFont val="Times New Roman"/>
        <family val="1"/>
        <charset val="238"/>
      </rPr>
      <t>zdrowa, czysta, sucha, o dobrym smaku, nienadmarznięta, bez śladów uszkodzeń mechanicznych</t>
    </r>
  </si>
  <si>
    <t>Załącznik nr 8 do SWZ</t>
  </si>
  <si>
    <t>Cena jedn. brutto /zł/</t>
  </si>
  <si>
    <t>Cena jedn. netto /zł/</t>
  </si>
  <si>
    <t>Łączna wartość
netto /zł/ 
(kol. 4 x 5)</t>
  </si>
  <si>
    <r>
      <rPr>
        <b/>
        <sz val="12"/>
        <color rgb="FF000000"/>
        <rFont val="Times New Roman"/>
        <family val="1"/>
        <charset val="238"/>
      </rPr>
      <t>Imbir korzeń</t>
    </r>
    <r>
      <rPr>
        <sz val="12"/>
        <color rgb="FF000000"/>
        <rFont val="Times New Roman"/>
        <family val="1"/>
        <charset val="238"/>
      </rPr>
      <t xml:space="preserve"> - zdrowy, czysty, bez śladów uszkodzeń</t>
    </r>
  </si>
  <si>
    <r>
      <rPr>
        <b/>
        <sz val="12"/>
        <color rgb="FF000000"/>
        <rFont val="Times New Roman"/>
        <family val="1"/>
        <charset val="238"/>
      </rPr>
      <t>Winogorno białe lub ciemne</t>
    </r>
    <r>
      <rPr>
        <sz val="12"/>
        <color rgb="FF000000"/>
        <rFont val="Times New Roman"/>
        <family val="1"/>
        <charset val="238"/>
      </rPr>
      <t xml:space="preserve"> - świeże, zdrowe grona, bez śladów uszkodzeń mechanicznych</t>
    </r>
  </si>
  <si>
    <r>
      <t xml:space="preserve">Brzoskwinia - </t>
    </r>
    <r>
      <rPr>
        <sz val="12"/>
        <color rgb="FF000000"/>
        <rFont val="Times New Roman"/>
        <family val="1"/>
        <charset val="238"/>
      </rPr>
      <t>bez uszkodzeń mechanicznych, nie
zmarznięta, nie zwiędniętea, zdrowa, czysta</t>
    </r>
  </si>
  <si>
    <r>
      <rPr>
        <b/>
        <sz val="12"/>
        <rFont val="Times New Roman"/>
        <family val="1"/>
        <charset val="238"/>
      </rPr>
      <t xml:space="preserve">Sałata masłowa - </t>
    </r>
    <r>
      <rPr>
        <sz val="12"/>
        <rFont val="Times New Roman"/>
        <family val="1"/>
        <charset val="238"/>
      </rPr>
      <t>świeża, zdrowa, czysta, sucha, nienadmarznięta, bez śladów uszkodzeń mechanicznych</t>
    </r>
  </si>
  <si>
    <r>
      <rPr>
        <b/>
        <sz val="12"/>
        <color rgb="FF000000"/>
        <rFont val="Times New Roman"/>
        <family val="1"/>
        <charset val="238"/>
      </rPr>
      <t>Czereśnia</t>
    </r>
    <r>
      <rPr>
        <sz val="12"/>
        <color rgb="FF000000"/>
        <rFont val="Times New Roman"/>
        <family val="1"/>
        <charset val="238"/>
      </rPr>
      <t xml:space="preserve"> - świeża, soczysta, zdrowa, czysta, o dobrym smaku, nienadmarznięta, bez śladów uszkodzeń mechanicznych, jednakowej wielkości, preferowana dostawa odmian krajowych,podawane tylko sezonowo.</t>
    </r>
  </si>
  <si>
    <t>Stawka Vat w %</t>
  </si>
  <si>
    <t>Łączna wartość
brutto /zł/ 
(kol. 4 x 7)</t>
  </si>
  <si>
    <r>
      <t>Bataty - ś</t>
    </r>
    <r>
      <rPr>
        <sz val="12"/>
        <color rgb="FF000000"/>
        <rFont val="Times New Roman"/>
        <family val="1"/>
        <charset val="238"/>
      </rPr>
      <t>wieże bez uszkodzeń mechaniczych</t>
    </r>
  </si>
  <si>
    <r>
      <rPr>
        <b/>
        <sz val="12"/>
        <color rgb="FF000000"/>
        <rFont val="Times New Roman"/>
        <family val="1"/>
        <charset val="238"/>
      </rPr>
      <t>Rabarbar</t>
    </r>
    <r>
      <rPr>
        <sz val="12"/>
        <color rgb="FF000000"/>
        <rFont val="Times New Roman"/>
        <family val="1"/>
        <charset val="238"/>
      </rPr>
      <t xml:space="preserve"> - świeży, zdrowy, czysty, suchy, bez śladów uszkodzeń mechanicznych,</t>
    </r>
  </si>
  <si>
    <r>
      <rPr>
        <b/>
        <sz val="12"/>
        <color rgb="FF000000"/>
        <rFont val="Times New Roman"/>
        <family val="1"/>
        <charset val="238"/>
      </rPr>
      <t>Rukola</t>
    </r>
    <r>
      <rPr>
        <sz val="12"/>
        <color rgb="FF000000"/>
        <rFont val="Times New Roman"/>
        <family val="1"/>
        <charset val="238"/>
      </rPr>
      <t xml:space="preserve"> 100 g- świeża, zdrowa, czysta, sucha, paczkowana z datą ważności</t>
    </r>
  </si>
  <si>
    <r>
      <t xml:space="preserve">Roszponka 100 g- </t>
    </r>
    <r>
      <rPr>
        <sz val="12"/>
        <color rgb="FF000000"/>
        <rFont val="Times New Roman"/>
        <family val="1"/>
        <charset val="238"/>
      </rPr>
      <t>świeża, zdrowa, czysta, sucha, paczkowana z datą ważności</t>
    </r>
  </si>
  <si>
    <r>
      <rPr>
        <b/>
        <sz val="12"/>
        <rFont val="Times New Roman"/>
        <family val="1"/>
        <charset val="238"/>
      </rPr>
      <t xml:space="preserve">Szpinak 125 g. - </t>
    </r>
    <r>
      <rPr>
        <sz val="12"/>
        <rFont val="Times New Roman"/>
        <family val="1"/>
        <charset val="238"/>
      </rPr>
      <t>świeży, czysty, zdrowy, bez śladów uszkodzeń mechanicznych</t>
    </r>
  </si>
  <si>
    <r>
      <rPr>
        <b/>
        <sz val="12"/>
        <color rgb="FF000000"/>
        <rFont val="Times New Roman"/>
        <family val="1"/>
        <charset val="238"/>
      </rPr>
      <t>Jarmuż</t>
    </r>
    <r>
      <rPr>
        <sz val="12"/>
        <color rgb="FF000000"/>
        <rFont val="Times New Roman"/>
        <family val="1"/>
        <charset val="238"/>
      </rPr>
      <t xml:space="preserve"> 250 g- świeży, czysty, bez śladów uszkodzeń mechanicznych</t>
    </r>
  </si>
  <si>
    <r>
      <rPr>
        <b/>
        <sz val="12"/>
        <rFont val="Times New Roman"/>
        <family val="1"/>
        <charset val="238"/>
      </rPr>
      <t xml:space="preserve">Bazylia -doniczka  </t>
    </r>
    <r>
      <rPr>
        <sz val="12"/>
        <rFont val="Times New Roman"/>
        <family val="1"/>
        <charset val="238"/>
      </rPr>
      <t>świeża, czysta, zdrowa, bez śladów uszkodzeń mechanicznych, w doniczkach</t>
    </r>
  </si>
  <si>
    <r>
      <rPr>
        <b/>
        <sz val="12"/>
        <rFont val="Times New Roman"/>
        <family val="1"/>
        <charset val="238"/>
      </rPr>
      <t xml:space="preserve">Ziemniaki jadalne obrane - </t>
    </r>
    <r>
      <rPr>
        <sz val="12"/>
        <rFont val="Times New Roman"/>
        <family val="1"/>
        <charset val="238"/>
      </rPr>
      <t>zdrowe, czyste, suche, jednoodmianowe, o kształcie typowym dla danej odmiany, o dobrym smaku, bez śladów uszkodzeń mechanicznych, o średnicy poprzecznej min. 4 cm i podłużnej 5 cm.</t>
    </r>
  </si>
  <si>
    <r>
      <rPr>
        <b/>
        <sz val="12"/>
        <rFont val="Times New Roman"/>
        <family val="1"/>
        <charset val="238"/>
      </rPr>
      <t xml:space="preserve">Marchewka obrana  - </t>
    </r>
    <r>
      <rPr>
        <sz val="12"/>
        <rFont val="Times New Roman"/>
        <family val="1"/>
        <charset val="238"/>
      </rPr>
      <t>świeża, soczysta, zdrowa, czysta, o dobrym smaku, nienadmarznięta, bez śladów uszkodzeń mechanicznych, o jednakowych średnicach od 35 do 60 mm</t>
    </r>
  </si>
  <si>
    <r>
      <t xml:space="preserve">Kiełki rzodkiewki 250 g- </t>
    </r>
    <r>
      <rPr>
        <sz val="12"/>
        <color rgb="FF000000"/>
        <rFont val="Times New Roman"/>
        <family val="1"/>
        <charset val="238"/>
      </rPr>
      <t xml:space="preserve">kl I - bez uszkodzeń mechanicznych, ciemnych przebarwień i  wgnieceń bez śladów gnicia i pleśni </t>
    </r>
  </si>
  <si>
    <r>
      <rPr>
        <b/>
        <sz val="12"/>
        <color rgb="FF000000"/>
        <rFont val="Times New Roman"/>
        <family val="1"/>
        <charset val="238"/>
      </rPr>
      <t xml:space="preserve">Kiełki lucerny </t>
    </r>
    <r>
      <rPr>
        <sz val="12"/>
        <color rgb="FF000000"/>
        <rFont val="Times New Roman"/>
        <family val="1"/>
        <charset val="238"/>
      </rPr>
      <t>200 g świeże, sprężyste, bez śladów uszkodzeń</t>
    </r>
  </si>
  <si>
    <r>
      <rPr>
        <b/>
        <sz val="12"/>
        <rFont val="Times New Roman"/>
        <family val="1"/>
        <charset val="238"/>
      </rPr>
      <t xml:space="preserve">Malina 250 g  – </t>
    </r>
    <r>
      <rPr>
        <sz val="12"/>
        <rFont val="Times New Roman"/>
        <family val="1"/>
        <charset val="238"/>
      </rPr>
      <t>świeża, zdrowa, czysta,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</si>
  <si>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Mięta cięta  - </t>
    </r>
    <r>
      <rPr>
        <sz val="12"/>
        <rFont val="Times New Roman"/>
        <family val="1"/>
        <charset val="238"/>
      </rPr>
      <t>świeża, czysta, zdrowa, bez śladów uszkodzeń mechanicznych, w doniczkach</t>
    </r>
  </si>
  <si>
    <r>
      <rPr>
        <b/>
        <sz val="12"/>
        <rFont val="Times New Roman"/>
        <family val="1"/>
        <charset val="238"/>
      </rPr>
      <t xml:space="preserve">Mix sałat – </t>
    </r>
    <r>
      <rPr>
        <sz val="12"/>
        <rFont val="Times New Roman"/>
        <family val="1"/>
        <charset val="238"/>
      </rPr>
      <t xml:space="preserve">świeża, zdrowa, czysta,o dobrym smaku, bez śladów uszkodzeń mechanicznych op. 125 g </t>
    </r>
  </si>
  <si>
    <r>
      <rPr>
        <b/>
        <sz val="12"/>
        <color rgb="FF000000"/>
        <rFont val="Times New Roman"/>
        <family val="1"/>
        <charset val="238"/>
      </rPr>
      <t>Szparagi zielone</t>
    </r>
    <r>
      <rPr>
        <sz val="12"/>
        <color rgb="FF000000"/>
        <rFont val="Times New Roman"/>
        <family val="1"/>
        <charset val="238"/>
      </rPr>
      <t xml:space="preserve"> 10 szt pęczek 0,5 kg  - świeże, zdrowe, bez śaldów uszkodzeń mechnicznych (pęczek)</t>
    </r>
  </si>
  <si>
    <r>
      <rPr>
        <b/>
        <sz val="12"/>
        <rFont val="Times New Roman"/>
        <family val="1"/>
        <charset val="238"/>
      </rPr>
      <t xml:space="preserve">Truskawka </t>
    </r>
    <r>
      <rPr>
        <sz val="12"/>
        <rFont val="Times New Roman"/>
        <family val="1"/>
        <charset val="238"/>
      </rPr>
      <t>– świeża, zdrowa, czysta, o dobrym smaku, bez śladu uszkodzeń mechanicznych</t>
    </r>
    <r>
      <rPr>
        <sz val="12"/>
        <color rgb="FF000000"/>
        <rFont val="Times New Roman"/>
        <family val="1"/>
        <charset val="238"/>
      </rPr>
      <t xml:space="preserve"> całorocznie </t>
    </r>
  </si>
  <si>
    <r>
      <rPr>
        <b/>
        <sz val="12"/>
        <rFont val="Times New Roman"/>
        <family val="1"/>
        <charset val="238"/>
      </rPr>
      <t xml:space="preserve">Ziemniak młody </t>
    </r>
    <r>
      <rPr>
        <sz val="12"/>
        <rFont val="Times New Roman"/>
        <family val="1"/>
        <charset val="238"/>
      </rPr>
      <t>- świeży, zdrowy, czysty, o dobrym smaku, bez śladu uszkodzeń mechanicznych, suche, o dobrym smaku, jednoodmianowe, średnica poprz. min. 4cm i podłuż. 5cm.</t>
    </r>
    <r>
      <rPr>
        <sz val="12"/>
        <color rgb="FF000000"/>
        <rFont val="Times New Roman"/>
        <family val="1"/>
        <charset val="238"/>
      </rPr>
      <t xml:space="preserve">całorocznie </t>
    </r>
  </si>
  <si>
    <t>Słownie wartość brutto : .............................................................................................................................................................</t>
  </si>
  <si>
    <t>Część nr 3: dostawy warzyw i owoców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</si>
  <si>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</si>
  <si>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</si>
  <si>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r>
      <rPr>
        <b/>
        <sz val="12"/>
        <rFont val="Times New Roman"/>
        <family val="1"/>
        <charset val="238"/>
      </rPr>
      <t xml:space="preserve">Awokado - </t>
    </r>
    <r>
      <rPr>
        <sz val="12"/>
        <rFont val="Times New Roman"/>
        <family val="1"/>
        <charset val="238"/>
      </rPr>
      <t>zdrowy, czysty, suchy, bez
śladów uszkodzeń mechanicznych</t>
    </r>
  </si>
  <si>
    <r>
      <rPr>
        <b/>
        <sz val="12"/>
        <rFont val="Times New Roman"/>
        <family val="1"/>
        <charset val="238"/>
      </rPr>
      <t xml:space="preserve">Kapusta włoska - </t>
    </r>
    <r>
      <rPr>
        <sz val="12"/>
        <rFont val="Times New Roman"/>
        <family val="1"/>
        <charset val="238"/>
      </rPr>
      <t>zdrowa, czysta, nienadmarznięta, bez śladów uszkodzeń mechanicznych, świeża</t>
    </r>
  </si>
  <si>
    <r>
      <rPr>
        <b/>
        <sz val="12"/>
        <color rgb="FF000000"/>
        <rFont val="Times New Roman"/>
        <family val="1"/>
        <charset val="238"/>
      </rPr>
      <t>Melon</t>
    </r>
    <r>
      <rPr>
        <sz val="12"/>
        <color rgb="FF000000"/>
        <rFont val="Times New Roman"/>
        <family val="1"/>
        <charset val="238"/>
      </rPr>
      <t xml:space="preserve">  żółty- dojrzały, miąższ soczysty, skórka czysta zdrowa bez uszkodzeń</t>
    </r>
  </si>
  <si>
    <r>
      <rPr>
        <b/>
        <sz val="12"/>
        <color rgb="FF000000"/>
        <rFont val="Times New Roman"/>
        <family val="1"/>
        <charset val="238"/>
      </rPr>
      <t>Melon</t>
    </r>
    <r>
      <rPr>
        <sz val="12"/>
        <color rgb="FF000000"/>
        <rFont val="Times New Roman"/>
        <family val="1"/>
        <charset val="238"/>
      </rPr>
      <t xml:space="preserve">  pomarańczowy- dojrzały, miąższ soczysty, skórka czysta zdrowa bez uszkodzeń</t>
    </r>
  </si>
  <si>
    <r>
      <rPr>
        <b/>
        <sz val="12"/>
        <rFont val="Times New Roman"/>
        <family val="1"/>
        <charset val="238"/>
      </rPr>
      <t xml:space="preserve">Ogórek małosolny - </t>
    </r>
    <r>
      <rPr>
        <sz val="12"/>
        <rFont val="Times New Roman"/>
        <family val="1"/>
        <charset val="238"/>
      </rPr>
      <t>o dobrym smaku, zapachu, nienadmarznięty, dostawy w opakowaniach jednorazowych 5 kg, w wiaderkach</t>
    </r>
  </si>
  <si>
    <r>
      <rPr>
        <b/>
        <sz val="12"/>
        <rFont val="Times New Roman"/>
        <family val="1"/>
        <charset val="238"/>
      </rPr>
      <t xml:space="preserve">Tymianek - </t>
    </r>
    <r>
      <rPr>
        <sz val="12"/>
        <rFont val="Times New Roman"/>
        <family val="1"/>
        <charset val="238"/>
      </rPr>
      <t>świeża, czysta, zdrowa, bez śladów uszkodzeń mechanicznych, w doniczkach</t>
    </r>
  </si>
  <si>
    <r>
      <rPr>
        <b/>
        <sz val="12"/>
        <rFont val="Times New Roman"/>
        <family val="1"/>
        <charset val="238"/>
      </rPr>
      <t xml:space="preserve">Szczaw - </t>
    </r>
    <r>
      <rPr>
        <sz val="12"/>
        <rFont val="Times New Roman"/>
        <family val="1"/>
        <charset val="238"/>
      </rPr>
      <t>świeży, czysty, zdrowy, bez
śladów uszkodzeń mechanicznych, w pęczkach</t>
    </r>
  </si>
  <si>
    <r>
      <rPr>
        <b/>
        <sz val="12"/>
        <rFont val="Times New Roman"/>
        <family val="1"/>
        <charset val="238"/>
      </rPr>
      <t>Żurawina</t>
    </r>
    <r>
      <rPr>
        <sz val="12"/>
        <rFont val="Times New Roman"/>
        <family val="1"/>
        <charset val="238"/>
      </rPr>
      <t>– świeża, zdrowa, czysta, o dobrym smaku, bez śladu uszkodzeń mechanicznych</t>
    </r>
    <r>
      <rPr>
        <sz val="12"/>
        <color rgb="FF000000"/>
        <rFont val="Times New Roman"/>
        <family val="1"/>
        <charset val="238"/>
      </rPr>
      <t xml:space="preserve"> całorocznie </t>
    </r>
  </si>
  <si>
    <r>
      <rPr>
        <b/>
        <sz val="12"/>
        <color rgb="FF000000"/>
        <rFont val="Times New Roman"/>
        <family val="1"/>
        <charset val="238"/>
      </rPr>
      <t>Seler obrany</t>
    </r>
    <r>
      <rPr>
        <sz val="12"/>
        <color rgb="FF000000"/>
        <rFont val="Times New Roman"/>
        <family val="1"/>
        <charset val="238"/>
      </rPr>
      <t xml:space="preserve">  - świeże, zdrowe grona, bez śladów uszkodzeń mechanicznych   - świeży, zdrowy, czysty, o dobrym smaku, bez śladu uszkodzeń mechanicznych, suche, o dobrym smaku, jednoodmianowe, średnica poprz. min. 4cm i podłuż. 5cm.</t>
    </r>
  </si>
  <si>
    <r>
      <rPr>
        <b/>
        <sz val="12"/>
        <rFont val="Times New Roman"/>
        <family val="1"/>
        <charset val="238"/>
      </rPr>
      <t>Pietruszka obrana</t>
    </r>
    <r>
      <rPr>
        <sz val="12"/>
        <rFont val="Times New Roman"/>
        <family val="1"/>
        <charset val="238"/>
      </rPr>
      <t xml:space="preserve"> – świeża, zdrowa, czysta, o dobrym smaku, bez śladu uszkodzeń mechanicznych</t>
    </r>
  </si>
  <si>
    <r>
      <rPr>
        <b/>
        <sz val="12"/>
        <rFont val="Times New Roman"/>
        <family val="1"/>
        <charset val="238"/>
      </rPr>
      <t>Mango</t>
    </r>
    <r>
      <rPr>
        <sz val="12"/>
        <rFont val="Times New Roman"/>
        <family val="1"/>
        <charset val="238"/>
      </rPr>
      <t>-świeże,zdrowe,czyste,bez uszkodzeń mechanicznych</t>
    </r>
  </si>
  <si>
    <r>
      <rPr>
        <b/>
        <sz val="12"/>
        <rFont val="Times New Roman"/>
        <family val="1"/>
        <charset val="238"/>
      </rPr>
      <t>Granat</t>
    </r>
    <r>
      <rPr>
        <sz val="12"/>
        <rFont val="Times New Roman"/>
        <family val="1"/>
        <charset val="238"/>
      </rPr>
      <t>-zdrowy,czysty,świeży,bez uszkodzeń mechanicznych</t>
    </r>
  </si>
  <si>
    <r>
      <rPr>
        <b/>
        <sz val="12"/>
        <rFont val="Times New Roman"/>
        <family val="1"/>
        <charset val="238"/>
      </rPr>
      <t>Ananas</t>
    </r>
    <r>
      <rPr>
        <sz val="12"/>
        <rFont val="Times New Roman"/>
        <family val="1"/>
        <charset val="238"/>
      </rPr>
      <t>-zdrowy,czysty,suchy,bez śladów mechanicznych</t>
    </r>
  </si>
  <si>
    <r>
      <rPr>
        <b/>
        <sz val="12"/>
        <rFont val="Times New Roman"/>
        <family val="1"/>
        <charset val="238"/>
      </rPr>
      <t xml:space="preserve">Botwinka - pęczek, </t>
    </r>
    <r>
      <rPr>
        <sz val="12"/>
        <rFont val="Times New Roman"/>
        <family val="1"/>
        <charset val="238"/>
      </rPr>
      <t>cały, bez liści, świeży, zdrowy, czysty, nienadmarznięty, bez uszkodzeń mechanicznych</t>
    </r>
  </si>
  <si>
    <r>
      <rPr>
        <b/>
        <sz val="12"/>
        <rFont val="Times New Roman"/>
        <family val="1"/>
        <charset val="238"/>
      </rPr>
      <t xml:space="preserve">Cebula dymka -pęczek, </t>
    </r>
    <r>
      <rPr>
        <sz val="12"/>
        <rFont val="Times New Roman"/>
        <family val="1"/>
        <charset val="238"/>
      </rPr>
      <t>zdrowa, czysta, sucha, o dobrym smaku, nienadmarznięta, bez śladów uszkodzeń mechanicznych</t>
    </r>
  </si>
  <si>
    <r>
      <rPr>
        <b/>
        <sz val="12"/>
        <rFont val="Times New Roman"/>
        <family val="1"/>
        <charset val="238"/>
      </rPr>
      <t xml:space="preserve">Boczniak - </t>
    </r>
    <r>
      <rPr>
        <sz val="12"/>
        <rFont val="Times New Roman"/>
        <family val="1"/>
        <charset val="238"/>
      </rPr>
      <t>zdrowy, czysty, świeży, nienadmarznięte, bez śladów uszkodzeń mechanicznych op.250 g</t>
    </r>
  </si>
  <si>
    <t>szt</t>
  </si>
  <si>
    <r>
      <rPr>
        <b/>
        <sz val="12"/>
        <color rgb="FF000000"/>
        <rFont val="Times New Roman"/>
        <family val="1"/>
        <charset val="238"/>
      </rPr>
      <t>Rozmaryn</t>
    </r>
    <r>
      <rPr>
        <sz val="12"/>
        <color rgb="FF000000"/>
        <rFont val="Times New Roman"/>
        <family val="1"/>
        <charset val="238"/>
      </rPr>
      <t xml:space="preserve"> - świeży, czysty, zdrowy, bez śladów uszkodzeń mechanicznych, w doniczkach</t>
    </r>
  </si>
  <si>
    <r>
      <rPr>
        <b/>
        <sz val="12"/>
        <color rgb="FF000000"/>
        <rFont val="Times New Roman"/>
        <family val="1"/>
        <charset val="238"/>
      </rPr>
      <t>Trawa cytrynowa</t>
    </r>
    <r>
      <rPr>
        <sz val="12"/>
        <color rgb="FF000000"/>
        <rFont val="Times New Roman"/>
        <family val="1"/>
        <charset val="238"/>
      </rPr>
      <t>-opakowanie 250g.</t>
    </r>
  </si>
  <si>
    <r>
      <rPr>
        <b/>
        <sz val="12"/>
        <color rgb="FF000000"/>
        <rFont val="Times New Roman"/>
        <family val="1"/>
        <charset val="238"/>
      </rPr>
      <t>Nektarynka</t>
    </r>
    <r>
      <rPr>
        <sz val="12"/>
        <color rgb="FF000000"/>
        <rFont val="Times New Roman"/>
        <family val="1"/>
        <charset val="238"/>
      </rPr>
      <t xml:space="preserve"> - świeża, soczysta, zdrowa, czysta, o dobrym smaku, nienadmarznięta, bez śladów uszkodzeń mechanicznych, o jednakowych średnicach od 5 do 7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</si>
</sst>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##0;###0"/>
    <numFmt numFmtId="165" formatCode="#,##0.00\ &quot;zł&quot;"/>
  </numFmts>
  <fonts count="20" x14ac:knownFonts="1">
    <font>
      <sz val="10"/>
      <color rgb="FF000000"/>
      <name val="Times New Roman"/>
      <charset val="204"/>
    </font>
    <font>
      <sz val="12"/>
      <name val="Arial"/>
      <family val="2"/>
      <charset val="238"/>
    </font>
    <font>
      <sz val="12"/>
      <color rgb="FF000000"/>
      <name val="Arial"/>
      <family val="2"/>
    </font>
    <font>
      <sz val="12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8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3F3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0" fillId="0" borderId="0" xfId="0" applyAlignment="1">
      <alignment horizontal="center"/>
    </xf>
    <xf numFmtId="0" fontId="19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9" fillId="4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165" fontId="2" fillId="0" borderId="1" xfId="1" applyNumberFormat="1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vertical="center" wrapText="1"/>
    </xf>
    <xf numFmtId="0" fontId="13" fillId="0" borderId="0" xfId="0" applyFont="1" applyAlignment="1" applyProtection="1">
      <alignment horizontal="left" vertical="top" wrapText="1"/>
      <protection locked="0"/>
    </xf>
    <xf numFmtId="44" fontId="8" fillId="0" borderId="1" xfId="1" applyFont="1" applyFill="1" applyBorder="1" applyAlignment="1" applyProtection="1">
      <alignment vertical="center" wrapText="1"/>
      <protection locked="0"/>
    </xf>
    <xf numFmtId="9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9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8" fontId="8" fillId="0" borderId="1" xfId="1" applyNumberFormat="1" applyFont="1" applyFill="1" applyBorder="1" applyAlignment="1" applyProtection="1">
      <alignment vertical="center" wrapText="1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tabSelected="1" topLeftCell="A95" workbookViewId="0">
      <selection activeCell="N100" sqref="N100"/>
    </sheetView>
  </sheetViews>
  <sheetFormatPr defaultColWidth="9.33203125" defaultRowHeight="12.75" x14ac:dyDescent="0.2"/>
  <cols>
    <col min="1" max="1" width="10.5" customWidth="1"/>
    <col min="2" max="2" width="52.5" customWidth="1"/>
    <col min="3" max="3" width="11.33203125" customWidth="1"/>
    <col min="4" max="6" width="11.5" customWidth="1"/>
    <col min="7" max="7" width="20.33203125" customWidth="1"/>
    <col min="8" max="8" width="18.1640625" customWidth="1"/>
    <col min="9" max="9" width="23.33203125" customWidth="1"/>
    <col min="10" max="10" width="10.5" customWidth="1"/>
  </cols>
  <sheetData>
    <row r="1" spans="1:9" ht="15" x14ac:dyDescent="0.25">
      <c r="A1" s="7"/>
      <c r="B1" s="7"/>
      <c r="C1" s="7"/>
      <c r="D1" s="8"/>
      <c r="E1" s="8"/>
      <c r="F1" s="8"/>
      <c r="G1" s="7"/>
      <c r="H1" s="7"/>
      <c r="I1" s="16" t="s">
        <v>60</v>
      </c>
    </row>
    <row r="2" spans="1:9" ht="15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9" ht="23.25" x14ac:dyDescent="0.35">
      <c r="A3" s="32" t="s">
        <v>89</v>
      </c>
      <c r="B3" s="32"/>
      <c r="C3" s="32"/>
      <c r="D3" s="32"/>
      <c r="E3" s="32"/>
      <c r="F3" s="32"/>
      <c r="G3" s="32"/>
      <c r="H3" s="32"/>
      <c r="I3" s="32"/>
    </row>
    <row r="4" spans="1:9" x14ac:dyDescent="0.2">
      <c r="A4" s="7"/>
      <c r="B4" s="7"/>
      <c r="C4" s="7"/>
      <c r="D4" s="7"/>
      <c r="E4" s="7"/>
      <c r="F4" s="7"/>
      <c r="G4" s="7"/>
      <c r="H4" s="7"/>
      <c r="I4" s="7"/>
    </row>
    <row r="5" spans="1:9" ht="15" x14ac:dyDescent="0.25">
      <c r="A5" s="31" t="s">
        <v>6</v>
      </c>
      <c r="B5" s="31"/>
      <c r="C5" s="31"/>
      <c r="D5" s="31"/>
      <c r="E5" s="31"/>
      <c r="F5" s="31"/>
      <c r="G5" s="31"/>
      <c r="H5" s="31"/>
      <c r="I5" s="31"/>
    </row>
    <row r="6" spans="1:9" ht="45" x14ac:dyDescent="0.2">
      <c r="A6" s="17" t="s">
        <v>1</v>
      </c>
      <c r="B6" s="17" t="s">
        <v>7</v>
      </c>
      <c r="C6" s="17" t="s">
        <v>2</v>
      </c>
      <c r="D6" s="17" t="s">
        <v>3</v>
      </c>
      <c r="E6" s="18" t="s">
        <v>62</v>
      </c>
      <c r="F6" s="18" t="s">
        <v>69</v>
      </c>
      <c r="G6" s="18" t="s">
        <v>61</v>
      </c>
      <c r="H6" s="19" t="s">
        <v>63</v>
      </c>
      <c r="I6" s="19" t="s">
        <v>70</v>
      </c>
    </row>
    <row r="7" spans="1:9" ht="15" x14ac:dyDescent="0.2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</row>
    <row r="8" spans="1:9" ht="31.5" x14ac:dyDescent="0.2">
      <c r="A8" s="1">
        <v>1</v>
      </c>
      <c r="B8" s="5" t="s">
        <v>104</v>
      </c>
      <c r="C8" s="3" t="s">
        <v>4</v>
      </c>
      <c r="D8" s="4">
        <v>50</v>
      </c>
      <c r="E8" s="38"/>
      <c r="F8" s="39"/>
      <c r="G8" s="35">
        <f>(E8*F8)+E8</f>
        <v>0</v>
      </c>
      <c r="H8" s="35">
        <f>E8*D8</f>
        <v>0</v>
      </c>
      <c r="I8" s="36">
        <f>G8*D8</f>
        <v>0</v>
      </c>
    </row>
    <row r="9" spans="1:9" ht="31.5" x14ac:dyDescent="0.2">
      <c r="A9" s="1">
        <v>2</v>
      </c>
      <c r="B9" s="21" t="s">
        <v>8</v>
      </c>
      <c r="C9" s="3" t="s">
        <v>0</v>
      </c>
      <c r="D9" s="4">
        <v>500</v>
      </c>
      <c r="E9" s="38"/>
      <c r="F9" s="39"/>
      <c r="G9" s="35">
        <f t="shared" ref="G9:G72" si="0">(E9*F9)+E9</f>
        <v>0</v>
      </c>
      <c r="H9" s="35">
        <f t="shared" ref="H9:H72" si="1">E9*D9</f>
        <v>0</v>
      </c>
      <c r="I9" s="36">
        <f t="shared" ref="I9:I72" si="2">G9*D9</f>
        <v>0</v>
      </c>
    </row>
    <row r="10" spans="1:9" ht="31.5" x14ac:dyDescent="0.2">
      <c r="A10" s="1">
        <v>3</v>
      </c>
      <c r="B10" s="5" t="s">
        <v>92</v>
      </c>
      <c r="C10" s="3" t="s">
        <v>4</v>
      </c>
      <c r="D10" s="4">
        <v>100</v>
      </c>
      <c r="E10" s="38"/>
      <c r="F10" s="39"/>
      <c r="G10" s="35">
        <f t="shared" si="0"/>
        <v>0</v>
      </c>
      <c r="H10" s="35">
        <f t="shared" si="1"/>
        <v>0</v>
      </c>
      <c r="I10" s="36">
        <f t="shared" si="2"/>
        <v>0</v>
      </c>
    </row>
    <row r="11" spans="1:9" ht="31.5" x14ac:dyDescent="0.2">
      <c r="A11" s="1">
        <v>4</v>
      </c>
      <c r="B11" s="5" t="s">
        <v>57</v>
      </c>
      <c r="C11" s="3" t="s">
        <v>0</v>
      </c>
      <c r="D11" s="4">
        <v>50</v>
      </c>
      <c r="E11" s="38"/>
      <c r="F11" s="39"/>
      <c r="G11" s="35">
        <f t="shared" si="0"/>
        <v>0</v>
      </c>
      <c r="H11" s="35">
        <f t="shared" si="1"/>
        <v>0</v>
      </c>
      <c r="I11" s="36">
        <f t="shared" si="2"/>
        <v>0</v>
      </c>
    </row>
    <row r="12" spans="1:9" ht="63" x14ac:dyDescent="0.2">
      <c r="A12" s="1">
        <v>5</v>
      </c>
      <c r="B12" s="2" t="s">
        <v>9</v>
      </c>
      <c r="C12" s="3" t="s">
        <v>0</v>
      </c>
      <c r="D12" s="4">
        <v>1500</v>
      </c>
      <c r="E12" s="38"/>
      <c r="F12" s="39"/>
      <c r="G12" s="35">
        <f t="shared" si="0"/>
        <v>0</v>
      </c>
      <c r="H12" s="35">
        <f t="shared" si="1"/>
        <v>0</v>
      </c>
      <c r="I12" s="36">
        <f t="shared" si="2"/>
        <v>0</v>
      </c>
    </row>
    <row r="13" spans="1:9" ht="15.75" x14ac:dyDescent="0.2">
      <c r="A13" s="1">
        <v>6</v>
      </c>
      <c r="B13" s="22" t="s">
        <v>71</v>
      </c>
      <c r="C13" s="3" t="s">
        <v>0</v>
      </c>
      <c r="D13" s="4">
        <v>120</v>
      </c>
      <c r="E13" s="38"/>
      <c r="F13" s="39"/>
      <c r="G13" s="35">
        <f t="shared" si="0"/>
        <v>0</v>
      </c>
      <c r="H13" s="35">
        <f t="shared" si="1"/>
        <v>0</v>
      </c>
      <c r="I13" s="36">
        <f t="shared" si="2"/>
        <v>0</v>
      </c>
    </row>
    <row r="14" spans="1:9" ht="31.5" x14ac:dyDescent="0.2">
      <c r="A14" s="1">
        <v>7</v>
      </c>
      <c r="B14" s="5" t="s">
        <v>77</v>
      </c>
      <c r="C14" s="3" t="s">
        <v>4</v>
      </c>
      <c r="D14" s="4">
        <v>20</v>
      </c>
      <c r="E14" s="38"/>
      <c r="F14" s="39"/>
      <c r="G14" s="35">
        <f t="shared" si="0"/>
        <v>0</v>
      </c>
      <c r="H14" s="35">
        <f t="shared" si="1"/>
        <v>0</v>
      </c>
      <c r="I14" s="36">
        <f t="shared" si="2"/>
        <v>0</v>
      </c>
    </row>
    <row r="15" spans="1:9" ht="47.25" x14ac:dyDescent="0.2">
      <c r="A15" s="1">
        <v>8</v>
      </c>
      <c r="B15" s="21" t="s">
        <v>107</v>
      </c>
      <c r="C15" s="3" t="s">
        <v>4</v>
      </c>
      <c r="D15" s="4">
        <v>50</v>
      </c>
      <c r="E15" s="38"/>
      <c r="F15" s="40"/>
      <c r="G15" s="35">
        <f t="shared" si="0"/>
        <v>0</v>
      </c>
      <c r="H15" s="35">
        <f t="shared" si="1"/>
        <v>0</v>
      </c>
      <c r="I15" s="36">
        <f t="shared" si="2"/>
        <v>0</v>
      </c>
    </row>
    <row r="16" spans="1:9" ht="47.25" x14ac:dyDescent="0.2">
      <c r="A16" s="1">
        <v>9</v>
      </c>
      <c r="B16" s="21" t="s">
        <v>105</v>
      </c>
      <c r="C16" s="3" t="s">
        <v>4</v>
      </c>
      <c r="D16" s="4">
        <v>200</v>
      </c>
      <c r="E16" s="38"/>
      <c r="F16" s="40"/>
      <c r="G16" s="35">
        <f t="shared" si="0"/>
        <v>0</v>
      </c>
      <c r="H16" s="35">
        <f t="shared" si="1"/>
        <v>0</v>
      </c>
      <c r="I16" s="36">
        <f t="shared" si="2"/>
        <v>0</v>
      </c>
    </row>
    <row r="17" spans="1:9" ht="47.25" x14ac:dyDescent="0.2">
      <c r="A17" s="1">
        <v>10</v>
      </c>
      <c r="B17" s="2" t="s">
        <v>50</v>
      </c>
      <c r="C17" s="3" t="s">
        <v>0</v>
      </c>
      <c r="D17" s="4">
        <v>100</v>
      </c>
      <c r="E17" s="38"/>
      <c r="F17" s="39"/>
      <c r="G17" s="35">
        <f t="shared" si="0"/>
        <v>0</v>
      </c>
      <c r="H17" s="35">
        <f t="shared" si="1"/>
        <v>0</v>
      </c>
      <c r="I17" s="36">
        <f t="shared" si="2"/>
        <v>0</v>
      </c>
    </row>
    <row r="18" spans="1:9" ht="31.5" x14ac:dyDescent="0.2">
      <c r="A18" s="1">
        <v>11</v>
      </c>
      <c r="B18" s="2" t="s">
        <v>48</v>
      </c>
      <c r="C18" s="3" t="s">
        <v>4</v>
      </c>
      <c r="D18" s="4">
        <v>80</v>
      </c>
      <c r="E18" s="38"/>
      <c r="F18" s="39"/>
      <c r="G18" s="35">
        <f t="shared" si="0"/>
        <v>0</v>
      </c>
      <c r="H18" s="35">
        <f t="shared" si="1"/>
        <v>0</v>
      </c>
      <c r="I18" s="36">
        <f t="shared" si="2"/>
        <v>0</v>
      </c>
    </row>
    <row r="19" spans="1:9" ht="47.25" x14ac:dyDescent="0.2">
      <c r="A19" s="1">
        <v>12</v>
      </c>
      <c r="B19" s="22" t="s">
        <v>66</v>
      </c>
      <c r="C19" s="3" t="s">
        <v>0</v>
      </c>
      <c r="D19" s="4">
        <v>100</v>
      </c>
      <c r="E19" s="38"/>
      <c r="F19" s="39"/>
      <c r="G19" s="35">
        <f t="shared" si="0"/>
        <v>0</v>
      </c>
      <c r="H19" s="35">
        <f t="shared" si="1"/>
        <v>0</v>
      </c>
      <c r="I19" s="36">
        <f t="shared" si="2"/>
        <v>0</v>
      </c>
    </row>
    <row r="20" spans="1:9" ht="47.25" x14ac:dyDescent="0.2">
      <c r="A20" s="1">
        <v>13</v>
      </c>
      <c r="B20" s="2" t="s">
        <v>10</v>
      </c>
      <c r="C20" s="3" t="s">
        <v>0</v>
      </c>
      <c r="D20" s="4">
        <v>600</v>
      </c>
      <c r="E20" s="38"/>
      <c r="F20" s="39"/>
      <c r="G20" s="35">
        <f t="shared" si="0"/>
        <v>0</v>
      </c>
      <c r="H20" s="35">
        <f t="shared" si="1"/>
        <v>0</v>
      </c>
      <c r="I20" s="36">
        <f t="shared" si="2"/>
        <v>0</v>
      </c>
    </row>
    <row r="21" spans="1:9" ht="47.25" x14ac:dyDescent="0.2">
      <c r="A21" s="1">
        <v>14</v>
      </c>
      <c r="B21" s="2" t="s">
        <v>11</v>
      </c>
      <c r="C21" s="3" t="s">
        <v>0</v>
      </c>
      <c r="D21" s="4">
        <v>1000</v>
      </c>
      <c r="E21" s="38"/>
      <c r="F21" s="39"/>
      <c r="G21" s="35">
        <f t="shared" si="0"/>
        <v>0</v>
      </c>
      <c r="H21" s="35">
        <f t="shared" si="1"/>
        <v>0</v>
      </c>
      <c r="I21" s="36">
        <f t="shared" si="2"/>
        <v>0</v>
      </c>
    </row>
    <row r="22" spans="1:9" ht="47.25" x14ac:dyDescent="0.2">
      <c r="A22" s="1">
        <v>15</v>
      </c>
      <c r="B22" s="5" t="s">
        <v>58</v>
      </c>
      <c r="C22" s="3" t="s">
        <v>0</v>
      </c>
      <c r="D22" s="4">
        <v>20</v>
      </c>
      <c r="E22" s="38"/>
      <c r="F22" s="39"/>
      <c r="G22" s="35">
        <f t="shared" si="0"/>
        <v>0</v>
      </c>
      <c r="H22" s="35">
        <f t="shared" si="1"/>
        <v>0</v>
      </c>
      <c r="I22" s="36">
        <f t="shared" si="2"/>
        <v>0</v>
      </c>
    </row>
    <row r="23" spans="1:9" ht="47.25" x14ac:dyDescent="0.2">
      <c r="A23" s="1">
        <v>16</v>
      </c>
      <c r="B23" s="5" t="s">
        <v>59</v>
      </c>
      <c r="C23" s="3" t="s">
        <v>0</v>
      </c>
      <c r="D23" s="4">
        <v>50</v>
      </c>
      <c r="E23" s="38"/>
      <c r="F23" s="39"/>
      <c r="G23" s="35">
        <f t="shared" si="0"/>
        <v>0</v>
      </c>
      <c r="H23" s="35">
        <f t="shared" si="1"/>
        <v>0</v>
      </c>
      <c r="I23" s="36">
        <f t="shared" si="2"/>
        <v>0</v>
      </c>
    </row>
    <row r="24" spans="1:9" ht="47.25" x14ac:dyDescent="0.2">
      <c r="A24" s="1">
        <v>17</v>
      </c>
      <c r="B24" s="21" t="s">
        <v>106</v>
      </c>
      <c r="C24" s="3" t="s">
        <v>4</v>
      </c>
      <c r="D24" s="4">
        <v>150</v>
      </c>
      <c r="E24" s="38"/>
      <c r="F24" s="40"/>
      <c r="G24" s="35">
        <f t="shared" si="0"/>
        <v>0</v>
      </c>
      <c r="H24" s="35">
        <f t="shared" si="1"/>
        <v>0</v>
      </c>
      <c r="I24" s="36">
        <f t="shared" si="2"/>
        <v>0</v>
      </c>
    </row>
    <row r="25" spans="1:9" ht="31.5" x14ac:dyDescent="0.2">
      <c r="A25" s="1">
        <v>18</v>
      </c>
      <c r="B25" s="5" t="s">
        <v>56</v>
      </c>
      <c r="C25" s="3" t="s">
        <v>0</v>
      </c>
      <c r="D25" s="4">
        <v>100</v>
      </c>
      <c r="E25" s="38"/>
      <c r="F25" s="39"/>
      <c r="G25" s="35">
        <f t="shared" si="0"/>
        <v>0</v>
      </c>
      <c r="H25" s="35">
        <f t="shared" si="1"/>
        <v>0</v>
      </c>
      <c r="I25" s="36">
        <f t="shared" si="2"/>
        <v>0</v>
      </c>
    </row>
    <row r="26" spans="1:9" ht="47.25" x14ac:dyDescent="0.2">
      <c r="A26" s="1">
        <v>19</v>
      </c>
      <c r="B26" s="2" t="s">
        <v>12</v>
      </c>
      <c r="C26" s="3" t="s">
        <v>0</v>
      </c>
      <c r="D26" s="4">
        <v>330</v>
      </c>
      <c r="E26" s="38"/>
      <c r="F26" s="39"/>
      <c r="G26" s="35">
        <f t="shared" si="0"/>
        <v>0</v>
      </c>
      <c r="H26" s="35">
        <f t="shared" si="1"/>
        <v>0</v>
      </c>
      <c r="I26" s="36">
        <f t="shared" si="2"/>
        <v>0</v>
      </c>
    </row>
    <row r="27" spans="1:9" ht="78.75" x14ac:dyDescent="0.2">
      <c r="A27" s="1">
        <v>20</v>
      </c>
      <c r="B27" s="2" t="s">
        <v>68</v>
      </c>
      <c r="C27" s="3" t="s">
        <v>0</v>
      </c>
      <c r="D27" s="4">
        <v>200</v>
      </c>
      <c r="E27" s="38"/>
      <c r="F27" s="39"/>
      <c r="G27" s="35">
        <f t="shared" si="0"/>
        <v>0</v>
      </c>
      <c r="H27" s="35">
        <f t="shared" si="1"/>
        <v>0</v>
      </c>
      <c r="I27" s="36">
        <f t="shared" si="2"/>
        <v>0</v>
      </c>
    </row>
    <row r="28" spans="1:9" ht="47.25" x14ac:dyDescent="0.2">
      <c r="A28" s="1">
        <v>21</v>
      </c>
      <c r="B28" s="2" t="s">
        <v>13</v>
      </c>
      <c r="C28" s="3" t="s">
        <v>4</v>
      </c>
      <c r="D28" s="4">
        <v>350</v>
      </c>
      <c r="E28" s="38"/>
      <c r="F28" s="39"/>
      <c r="G28" s="35">
        <f t="shared" si="0"/>
        <v>0</v>
      </c>
      <c r="H28" s="35">
        <f t="shared" si="1"/>
        <v>0</v>
      </c>
      <c r="I28" s="36">
        <f t="shared" si="2"/>
        <v>0</v>
      </c>
    </row>
    <row r="29" spans="1:9" ht="47.25" x14ac:dyDescent="0.2">
      <c r="A29" s="1">
        <v>22</v>
      </c>
      <c r="B29" s="5" t="s">
        <v>55</v>
      </c>
      <c r="C29" s="3" t="s">
        <v>0</v>
      </c>
      <c r="D29" s="4">
        <v>200</v>
      </c>
      <c r="E29" s="38"/>
      <c r="F29" s="39"/>
      <c r="G29" s="35">
        <f t="shared" si="0"/>
        <v>0</v>
      </c>
      <c r="H29" s="35">
        <f t="shared" si="1"/>
        <v>0</v>
      </c>
      <c r="I29" s="36">
        <f t="shared" si="2"/>
        <v>0</v>
      </c>
    </row>
    <row r="30" spans="1:9" ht="31.5" x14ac:dyDescent="0.2">
      <c r="A30" s="1">
        <v>23</v>
      </c>
      <c r="B30" s="2" t="s">
        <v>53</v>
      </c>
      <c r="C30" s="3" t="s">
        <v>0</v>
      </c>
      <c r="D30" s="4">
        <v>150</v>
      </c>
      <c r="E30" s="38"/>
      <c r="F30" s="39"/>
      <c r="G30" s="35">
        <f t="shared" si="0"/>
        <v>0</v>
      </c>
      <c r="H30" s="35">
        <f t="shared" si="1"/>
        <v>0</v>
      </c>
      <c r="I30" s="36">
        <f t="shared" si="2"/>
        <v>0</v>
      </c>
    </row>
    <row r="31" spans="1:9" ht="31.5" x14ac:dyDescent="0.2">
      <c r="A31" s="1">
        <v>24</v>
      </c>
      <c r="B31" s="5" t="s">
        <v>103</v>
      </c>
      <c r="C31" s="3" t="s">
        <v>4</v>
      </c>
      <c r="D31" s="4">
        <v>50</v>
      </c>
      <c r="E31" s="38"/>
      <c r="F31" s="39"/>
      <c r="G31" s="35">
        <f t="shared" si="0"/>
        <v>0</v>
      </c>
      <c r="H31" s="35">
        <f t="shared" si="1"/>
        <v>0</v>
      </c>
      <c r="I31" s="36">
        <f t="shared" si="2"/>
        <v>0</v>
      </c>
    </row>
    <row r="32" spans="1:9" ht="63" x14ac:dyDescent="0.2">
      <c r="A32" s="1">
        <v>25</v>
      </c>
      <c r="B32" s="2" t="s">
        <v>14</v>
      </c>
      <c r="C32" s="3" t="s">
        <v>0</v>
      </c>
      <c r="D32" s="4">
        <v>900</v>
      </c>
      <c r="E32" s="38"/>
      <c r="F32" s="39"/>
      <c r="G32" s="35">
        <f t="shared" si="0"/>
        <v>0</v>
      </c>
      <c r="H32" s="35">
        <f t="shared" si="1"/>
        <v>0</v>
      </c>
      <c r="I32" s="36">
        <f t="shared" si="2"/>
        <v>0</v>
      </c>
    </row>
    <row r="33" spans="1:9" ht="31.5" x14ac:dyDescent="0.2">
      <c r="A33" s="1">
        <v>26</v>
      </c>
      <c r="B33" s="2" t="s">
        <v>64</v>
      </c>
      <c r="C33" s="3" t="s">
        <v>0</v>
      </c>
      <c r="D33" s="4">
        <v>15</v>
      </c>
      <c r="E33" s="38"/>
      <c r="F33" s="39"/>
      <c r="G33" s="35">
        <f t="shared" si="0"/>
        <v>0</v>
      </c>
      <c r="H33" s="35">
        <f t="shared" si="1"/>
        <v>0</v>
      </c>
      <c r="I33" s="36">
        <f t="shared" si="2"/>
        <v>0</v>
      </c>
    </row>
    <row r="34" spans="1:9" ht="63" x14ac:dyDescent="0.2">
      <c r="A34" s="1">
        <v>27</v>
      </c>
      <c r="B34" s="2" t="s">
        <v>15</v>
      </c>
      <c r="C34" s="3" t="s">
        <v>0</v>
      </c>
      <c r="D34" s="4">
        <v>2000</v>
      </c>
      <c r="E34" s="38"/>
      <c r="F34" s="39"/>
      <c r="G34" s="35">
        <f t="shared" si="0"/>
        <v>0</v>
      </c>
      <c r="H34" s="35">
        <f t="shared" si="1"/>
        <v>0</v>
      </c>
      <c r="I34" s="36">
        <f t="shared" si="2"/>
        <v>0</v>
      </c>
    </row>
    <row r="35" spans="1:9" ht="31.5" x14ac:dyDescent="0.2">
      <c r="A35" s="1">
        <v>28</v>
      </c>
      <c r="B35" s="2" t="s">
        <v>76</v>
      </c>
      <c r="C35" s="3" t="s">
        <v>4</v>
      </c>
      <c r="D35" s="4">
        <v>25</v>
      </c>
      <c r="E35" s="38"/>
      <c r="F35" s="39"/>
      <c r="G35" s="35">
        <f t="shared" si="0"/>
        <v>0</v>
      </c>
      <c r="H35" s="35">
        <f t="shared" si="1"/>
        <v>0</v>
      </c>
      <c r="I35" s="36">
        <f t="shared" si="2"/>
        <v>0</v>
      </c>
    </row>
    <row r="36" spans="1:9" ht="31.5" x14ac:dyDescent="0.2">
      <c r="A36" s="1">
        <v>29</v>
      </c>
      <c r="B36" s="2" t="s">
        <v>16</v>
      </c>
      <c r="C36" s="3" t="s">
        <v>0</v>
      </c>
      <c r="D36" s="4">
        <v>100</v>
      </c>
      <c r="E36" s="38"/>
      <c r="F36" s="39"/>
      <c r="G36" s="35">
        <f t="shared" si="0"/>
        <v>0</v>
      </c>
      <c r="H36" s="35">
        <f t="shared" si="1"/>
        <v>0</v>
      </c>
      <c r="I36" s="36">
        <f t="shared" si="2"/>
        <v>0</v>
      </c>
    </row>
    <row r="37" spans="1:9" ht="31.5" x14ac:dyDescent="0.2">
      <c r="A37" s="1">
        <v>30</v>
      </c>
      <c r="B37" s="2" t="s">
        <v>43</v>
      </c>
      <c r="C37" s="3" t="s">
        <v>4</v>
      </c>
      <c r="D37" s="4">
        <v>100</v>
      </c>
      <c r="E37" s="38"/>
      <c r="F37" s="39"/>
      <c r="G37" s="35">
        <f t="shared" si="0"/>
        <v>0</v>
      </c>
      <c r="H37" s="35">
        <f t="shared" si="1"/>
        <v>0</v>
      </c>
      <c r="I37" s="36">
        <f t="shared" si="2"/>
        <v>0</v>
      </c>
    </row>
    <row r="38" spans="1:9" ht="47.25" x14ac:dyDescent="0.2">
      <c r="A38" s="1">
        <v>31</v>
      </c>
      <c r="B38" s="2" t="s">
        <v>17</v>
      </c>
      <c r="C38" s="3" t="s">
        <v>0</v>
      </c>
      <c r="D38" s="4">
        <v>400</v>
      </c>
      <c r="E38" s="38"/>
      <c r="F38" s="39"/>
      <c r="G38" s="35">
        <f t="shared" si="0"/>
        <v>0</v>
      </c>
      <c r="H38" s="35">
        <f t="shared" si="1"/>
        <v>0</v>
      </c>
      <c r="I38" s="36">
        <f t="shared" si="2"/>
        <v>0</v>
      </c>
    </row>
    <row r="39" spans="1:9" ht="47.25" x14ac:dyDescent="0.2">
      <c r="A39" s="1">
        <v>32</v>
      </c>
      <c r="B39" s="2" t="s">
        <v>18</v>
      </c>
      <c r="C39" s="3" t="s">
        <v>0</v>
      </c>
      <c r="D39" s="4">
        <v>800</v>
      </c>
      <c r="E39" s="38"/>
      <c r="F39" s="39"/>
      <c r="G39" s="35">
        <f t="shared" si="0"/>
        <v>0</v>
      </c>
      <c r="H39" s="35">
        <f t="shared" si="1"/>
        <v>0</v>
      </c>
      <c r="I39" s="36">
        <f t="shared" si="2"/>
        <v>0</v>
      </c>
    </row>
    <row r="40" spans="1:9" ht="47.25" x14ac:dyDescent="0.2">
      <c r="A40" s="1">
        <v>33</v>
      </c>
      <c r="B40" s="2" t="s">
        <v>19</v>
      </c>
      <c r="C40" s="3" t="s">
        <v>0</v>
      </c>
      <c r="D40" s="4">
        <v>700</v>
      </c>
      <c r="E40" s="38"/>
      <c r="F40" s="39"/>
      <c r="G40" s="35">
        <f t="shared" si="0"/>
        <v>0</v>
      </c>
      <c r="H40" s="35">
        <f t="shared" si="1"/>
        <v>0</v>
      </c>
      <c r="I40" s="36">
        <f t="shared" si="2"/>
        <v>0</v>
      </c>
    </row>
    <row r="41" spans="1:9" ht="47.25" x14ac:dyDescent="0.2">
      <c r="A41" s="1">
        <v>34</v>
      </c>
      <c r="B41" s="2" t="s">
        <v>20</v>
      </c>
      <c r="C41" s="3" t="s">
        <v>4</v>
      </c>
      <c r="D41" s="4">
        <v>200</v>
      </c>
      <c r="E41" s="38"/>
      <c r="F41" s="39"/>
      <c r="G41" s="35">
        <f t="shared" si="0"/>
        <v>0</v>
      </c>
      <c r="H41" s="35">
        <f t="shared" si="1"/>
        <v>0</v>
      </c>
      <c r="I41" s="36">
        <f t="shared" si="2"/>
        <v>0</v>
      </c>
    </row>
    <row r="42" spans="1:9" ht="47.25" x14ac:dyDescent="0.2">
      <c r="A42" s="1">
        <v>35</v>
      </c>
      <c r="B42" s="2" t="s">
        <v>21</v>
      </c>
      <c r="C42" s="3" t="s">
        <v>0</v>
      </c>
      <c r="D42" s="4">
        <v>200</v>
      </c>
      <c r="E42" s="38"/>
      <c r="F42" s="39"/>
      <c r="G42" s="35">
        <f t="shared" si="0"/>
        <v>0</v>
      </c>
      <c r="H42" s="35">
        <f t="shared" si="1"/>
        <v>0</v>
      </c>
      <c r="I42" s="36">
        <f t="shared" si="2"/>
        <v>0</v>
      </c>
    </row>
    <row r="43" spans="1:9" ht="47.25" x14ac:dyDescent="0.2">
      <c r="A43" s="1">
        <v>36</v>
      </c>
      <c r="B43" s="5" t="s">
        <v>93</v>
      </c>
      <c r="C43" s="3" t="s">
        <v>4</v>
      </c>
      <c r="D43" s="4">
        <v>110</v>
      </c>
      <c r="E43" s="38"/>
      <c r="F43" s="39"/>
      <c r="G43" s="35">
        <f t="shared" si="0"/>
        <v>0</v>
      </c>
      <c r="H43" s="35">
        <f t="shared" si="1"/>
        <v>0</v>
      </c>
      <c r="I43" s="36">
        <f t="shared" si="2"/>
        <v>0</v>
      </c>
    </row>
    <row r="44" spans="1:9" ht="31.5" x14ac:dyDescent="0.2">
      <c r="A44" s="1">
        <v>37</v>
      </c>
      <c r="B44" s="2" t="s">
        <v>52</v>
      </c>
      <c r="C44" s="3" t="s">
        <v>0</v>
      </c>
      <c r="D44" s="4">
        <v>10</v>
      </c>
      <c r="E44" s="38"/>
      <c r="F44" s="39"/>
      <c r="G44" s="35">
        <f t="shared" si="0"/>
        <v>0</v>
      </c>
      <c r="H44" s="35">
        <f t="shared" si="1"/>
        <v>0</v>
      </c>
      <c r="I44" s="36">
        <f t="shared" si="2"/>
        <v>0</v>
      </c>
    </row>
    <row r="45" spans="1:9" ht="31.5" x14ac:dyDescent="0.2">
      <c r="A45" s="1">
        <v>38</v>
      </c>
      <c r="B45" s="2" t="s">
        <v>81</v>
      </c>
      <c r="C45" s="3" t="s">
        <v>0</v>
      </c>
      <c r="D45" s="4">
        <v>5</v>
      </c>
      <c r="E45" s="38"/>
      <c r="F45" s="39"/>
      <c r="G45" s="35">
        <f t="shared" si="0"/>
        <v>0</v>
      </c>
      <c r="H45" s="35">
        <f t="shared" si="1"/>
        <v>0</v>
      </c>
      <c r="I45" s="36">
        <f t="shared" si="2"/>
        <v>0</v>
      </c>
    </row>
    <row r="46" spans="1:9" ht="47.25" x14ac:dyDescent="0.2">
      <c r="A46" s="1">
        <v>39</v>
      </c>
      <c r="B46" s="22" t="s">
        <v>80</v>
      </c>
      <c r="C46" s="3" t="s">
        <v>4</v>
      </c>
      <c r="D46" s="4">
        <v>10</v>
      </c>
      <c r="E46" s="38"/>
      <c r="F46" s="39"/>
      <c r="G46" s="35">
        <f t="shared" si="0"/>
        <v>0</v>
      </c>
      <c r="H46" s="35">
        <f t="shared" si="1"/>
        <v>0</v>
      </c>
      <c r="I46" s="36">
        <f t="shared" si="2"/>
        <v>0</v>
      </c>
    </row>
    <row r="47" spans="1:9" ht="63" x14ac:dyDescent="0.2">
      <c r="A47" s="1">
        <v>40</v>
      </c>
      <c r="B47" s="2" t="s">
        <v>22</v>
      </c>
      <c r="C47" s="3" t="s">
        <v>4</v>
      </c>
      <c r="D47" s="4">
        <v>1400</v>
      </c>
      <c r="E47" s="38"/>
      <c r="F47" s="39"/>
      <c r="G47" s="35">
        <f t="shared" si="0"/>
        <v>0</v>
      </c>
      <c r="H47" s="35">
        <f t="shared" si="1"/>
        <v>0</v>
      </c>
      <c r="I47" s="36">
        <f t="shared" si="2"/>
        <v>0</v>
      </c>
    </row>
    <row r="48" spans="1:9" ht="31.5" x14ac:dyDescent="0.2">
      <c r="A48" s="1">
        <v>41</v>
      </c>
      <c r="B48" s="2" t="s">
        <v>45</v>
      </c>
      <c r="C48" s="3" t="s">
        <v>4</v>
      </c>
      <c r="D48" s="4">
        <v>35</v>
      </c>
      <c r="E48" s="38"/>
      <c r="F48" s="39"/>
      <c r="G48" s="35">
        <f t="shared" si="0"/>
        <v>0</v>
      </c>
      <c r="H48" s="35">
        <f t="shared" si="1"/>
        <v>0</v>
      </c>
      <c r="I48" s="36">
        <f t="shared" si="2"/>
        <v>0</v>
      </c>
    </row>
    <row r="49" spans="1:9" ht="31.5" x14ac:dyDescent="0.2">
      <c r="A49" s="1">
        <v>42</v>
      </c>
      <c r="B49" s="2" t="s">
        <v>23</v>
      </c>
      <c r="C49" s="3" t="s">
        <v>4</v>
      </c>
      <c r="D49" s="4">
        <v>1000</v>
      </c>
      <c r="E49" s="38"/>
      <c r="F49" s="39"/>
      <c r="G49" s="35">
        <f t="shared" si="0"/>
        <v>0</v>
      </c>
      <c r="H49" s="35">
        <f t="shared" si="1"/>
        <v>0</v>
      </c>
      <c r="I49" s="36">
        <f t="shared" si="2"/>
        <v>0</v>
      </c>
    </row>
    <row r="50" spans="1:9" ht="47.25" x14ac:dyDescent="0.2">
      <c r="A50" s="1">
        <v>43</v>
      </c>
      <c r="B50" s="2" t="s">
        <v>51</v>
      </c>
      <c r="C50" s="3" t="s">
        <v>0</v>
      </c>
      <c r="D50" s="4">
        <v>75</v>
      </c>
      <c r="E50" s="38"/>
      <c r="F50" s="39"/>
      <c r="G50" s="35">
        <f t="shared" si="0"/>
        <v>0</v>
      </c>
      <c r="H50" s="35">
        <f t="shared" si="1"/>
        <v>0</v>
      </c>
      <c r="I50" s="36">
        <f t="shared" si="2"/>
        <v>0</v>
      </c>
    </row>
    <row r="51" spans="1:9" ht="47.25" x14ac:dyDescent="0.2">
      <c r="A51" s="1">
        <v>44</v>
      </c>
      <c r="B51" s="5" t="s">
        <v>82</v>
      </c>
      <c r="C51" s="3" t="s">
        <v>4</v>
      </c>
      <c r="D51" s="4">
        <v>50</v>
      </c>
      <c r="E51" s="38"/>
      <c r="F51" s="39"/>
      <c r="G51" s="35">
        <f t="shared" si="0"/>
        <v>0</v>
      </c>
      <c r="H51" s="35">
        <f t="shared" si="1"/>
        <v>0</v>
      </c>
      <c r="I51" s="36">
        <f t="shared" si="2"/>
        <v>0</v>
      </c>
    </row>
    <row r="52" spans="1:9" ht="78.75" x14ac:dyDescent="0.2">
      <c r="A52" s="1">
        <v>45</v>
      </c>
      <c r="B52" s="2" t="s">
        <v>24</v>
      </c>
      <c r="C52" s="3" t="s">
        <v>0</v>
      </c>
      <c r="D52" s="4">
        <v>600</v>
      </c>
      <c r="E52" s="38"/>
      <c r="F52" s="39"/>
      <c r="G52" s="35">
        <f t="shared" si="0"/>
        <v>0</v>
      </c>
      <c r="H52" s="35">
        <f t="shared" si="1"/>
        <v>0</v>
      </c>
      <c r="I52" s="36">
        <f t="shared" si="2"/>
        <v>0</v>
      </c>
    </row>
    <row r="53" spans="1:9" ht="31.5" x14ac:dyDescent="0.2">
      <c r="A53" s="1">
        <v>46</v>
      </c>
      <c r="B53" s="5" t="s">
        <v>102</v>
      </c>
      <c r="C53" s="3" t="s">
        <v>4</v>
      </c>
      <c r="D53" s="4">
        <v>45</v>
      </c>
      <c r="E53" s="38"/>
      <c r="F53" s="39"/>
      <c r="G53" s="35">
        <f t="shared" si="0"/>
        <v>0</v>
      </c>
      <c r="H53" s="35">
        <f t="shared" si="1"/>
        <v>0</v>
      </c>
      <c r="I53" s="36">
        <f t="shared" si="2"/>
        <v>0</v>
      </c>
    </row>
    <row r="54" spans="1:9" ht="47.25" x14ac:dyDescent="0.2">
      <c r="A54" s="1">
        <v>47</v>
      </c>
      <c r="B54" s="2" t="s">
        <v>25</v>
      </c>
      <c r="C54" s="3" t="s">
        <v>0</v>
      </c>
      <c r="D54" s="4">
        <v>2500</v>
      </c>
      <c r="E54" s="38"/>
      <c r="F54" s="39"/>
      <c r="G54" s="35">
        <f t="shared" si="0"/>
        <v>0</v>
      </c>
      <c r="H54" s="35">
        <f t="shared" si="1"/>
        <v>0</v>
      </c>
      <c r="I54" s="36">
        <f t="shared" si="2"/>
        <v>0</v>
      </c>
    </row>
    <row r="55" spans="1:9" ht="78.75" x14ac:dyDescent="0.2">
      <c r="A55" s="1">
        <v>48</v>
      </c>
      <c r="B55" s="5" t="s">
        <v>79</v>
      </c>
      <c r="C55" s="3" t="s">
        <v>0</v>
      </c>
      <c r="D55" s="4">
        <v>500</v>
      </c>
      <c r="E55" s="38"/>
      <c r="F55" s="39"/>
      <c r="G55" s="35">
        <f t="shared" si="0"/>
        <v>0</v>
      </c>
      <c r="H55" s="35">
        <f t="shared" si="1"/>
        <v>0</v>
      </c>
      <c r="I55" s="36">
        <f t="shared" si="2"/>
        <v>0</v>
      </c>
    </row>
    <row r="56" spans="1:9" ht="31.5" x14ac:dyDescent="0.2">
      <c r="A56" s="1">
        <v>49</v>
      </c>
      <c r="B56" s="2" t="s">
        <v>94</v>
      </c>
      <c r="C56" s="3" t="s">
        <v>0</v>
      </c>
      <c r="D56" s="4">
        <v>400</v>
      </c>
      <c r="E56" s="38"/>
      <c r="F56" s="39"/>
      <c r="G56" s="35">
        <f t="shared" si="0"/>
        <v>0</v>
      </c>
      <c r="H56" s="35">
        <f t="shared" si="1"/>
        <v>0</v>
      </c>
      <c r="I56" s="36">
        <f t="shared" si="2"/>
        <v>0</v>
      </c>
    </row>
    <row r="57" spans="1:9" ht="31.5" x14ac:dyDescent="0.2">
      <c r="A57" s="1">
        <v>50</v>
      </c>
      <c r="B57" s="2" t="s">
        <v>95</v>
      </c>
      <c r="C57" s="3" t="s">
        <v>4</v>
      </c>
      <c r="D57" s="4">
        <v>60</v>
      </c>
      <c r="E57" s="38"/>
      <c r="F57" s="39"/>
      <c r="G57" s="35">
        <f t="shared" si="0"/>
        <v>0</v>
      </c>
      <c r="H57" s="35">
        <f t="shared" si="1"/>
        <v>0</v>
      </c>
      <c r="I57" s="36">
        <f t="shared" si="2"/>
        <v>0</v>
      </c>
    </row>
    <row r="58" spans="1:9" ht="31.5" x14ac:dyDescent="0.2">
      <c r="A58" s="1">
        <v>51</v>
      </c>
      <c r="B58" s="5" t="s">
        <v>83</v>
      </c>
      <c r="C58" s="3" t="s">
        <v>0</v>
      </c>
      <c r="D58" s="4">
        <v>20</v>
      </c>
      <c r="E58" s="38"/>
      <c r="F58" s="39"/>
      <c r="G58" s="35">
        <f t="shared" si="0"/>
        <v>0</v>
      </c>
      <c r="H58" s="35">
        <f t="shared" si="1"/>
        <v>0</v>
      </c>
      <c r="I58" s="36">
        <f t="shared" si="2"/>
        <v>0</v>
      </c>
    </row>
    <row r="59" spans="1:9" ht="47.25" x14ac:dyDescent="0.2">
      <c r="A59" s="1">
        <v>52</v>
      </c>
      <c r="B59" s="5" t="s">
        <v>84</v>
      </c>
      <c r="C59" s="3" t="s">
        <v>4</v>
      </c>
      <c r="D59" s="4">
        <v>400</v>
      </c>
      <c r="E59" s="38"/>
      <c r="F59" s="39"/>
      <c r="G59" s="35">
        <f t="shared" si="0"/>
        <v>0</v>
      </c>
      <c r="H59" s="35">
        <f t="shared" si="1"/>
        <v>0</v>
      </c>
      <c r="I59" s="36">
        <f t="shared" si="2"/>
        <v>0</v>
      </c>
    </row>
    <row r="60" spans="1:9" ht="31.5" x14ac:dyDescent="0.2">
      <c r="A60" s="1">
        <v>53</v>
      </c>
      <c r="B60" s="21" t="s">
        <v>54</v>
      </c>
      <c r="C60" s="3" t="s">
        <v>0</v>
      </c>
      <c r="D60" s="4">
        <v>160</v>
      </c>
      <c r="E60" s="38"/>
      <c r="F60" s="39"/>
      <c r="G60" s="35">
        <f t="shared" si="0"/>
        <v>0</v>
      </c>
      <c r="H60" s="35">
        <f t="shared" si="1"/>
        <v>0</v>
      </c>
      <c r="I60" s="36">
        <f t="shared" si="2"/>
        <v>0</v>
      </c>
    </row>
    <row r="61" spans="1:9" ht="31.5" x14ac:dyDescent="0.2">
      <c r="A61" s="1">
        <v>54</v>
      </c>
      <c r="B61" s="2" t="s">
        <v>26</v>
      </c>
      <c r="C61" s="3" t="s">
        <v>4</v>
      </c>
      <c r="D61" s="4">
        <v>700</v>
      </c>
      <c r="E61" s="38"/>
      <c r="F61" s="39"/>
      <c r="G61" s="35">
        <f t="shared" si="0"/>
        <v>0</v>
      </c>
      <c r="H61" s="35">
        <f t="shared" si="1"/>
        <v>0</v>
      </c>
      <c r="I61" s="36">
        <f t="shared" si="2"/>
        <v>0</v>
      </c>
    </row>
    <row r="62" spans="1:9" ht="63" x14ac:dyDescent="0.2">
      <c r="A62" s="1">
        <v>55</v>
      </c>
      <c r="B62" s="23" t="s">
        <v>27</v>
      </c>
      <c r="C62" s="3" t="s">
        <v>0</v>
      </c>
      <c r="D62" s="4">
        <v>160</v>
      </c>
      <c r="E62" s="38"/>
      <c r="F62" s="39"/>
      <c r="G62" s="35">
        <f t="shared" si="0"/>
        <v>0</v>
      </c>
      <c r="H62" s="35">
        <f t="shared" si="1"/>
        <v>0</v>
      </c>
      <c r="I62" s="36">
        <f t="shared" si="2"/>
        <v>0</v>
      </c>
    </row>
    <row r="63" spans="1:9" ht="47.25" x14ac:dyDescent="0.2">
      <c r="A63" s="1">
        <v>56</v>
      </c>
      <c r="B63" s="2" t="s">
        <v>28</v>
      </c>
      <c r="C63" s="3" t="s">
        <v>0</v>
      </c>
      <c r="D63" s="4">
        <v>500</v>
      </c>
      <c r="E63" s="38"/>
      <c r="F63" s="39"/>
      <c r="G63" s="35">
        <f t="shared" si="0"/>
        <v>0</v>
      </c>
      <c r="H63" s="35">
        <f t="shared" si="1"/>
        <v>0</v>
      </c>
      <c r="I63" s="36">
        <f t="shared" si="2"/>
        <v>0</v>
      </c>
    </row>
    <row r="64" spans="1:9" ht="47.25" x14ac:dyDescent="0.2">
      <c r="A64" s="1">
        <v>57</v>
      </c>
      <c r="B64" s="21" t="s">
        <v>96</v>
      </c>
      <c r="C64" s="3" t="s">
        <v>0</v>
      </c>
      <c r="D64" s="4">
        <v>50</v>
      </c>
      <c r="E64" s="38"/>
      <c r="F64" s="40"/>
      <c r="G64" s="35">
        <f t="shared" si="0"/>
        <v>0</v>
      </c>
      <c r="H64" s="35">
        <f t="shared" si="1"/>
        <v>0</v>
      </c>
      <c r="I64" s="36">
        <f t="shared" si="2"/>
        <v>0</v>
      </c>
    </row>
    <row r="65" spans="1:9" ht="47.25" x14ac:dyDescent="0.2">
      <c r="A65" s="1">
        <v>58</v>
      </c>
      <c r="B65" s="2" t="s">
        <v>29</v>
      </c>
      <c r="C65" s="3" t="s">
        <v>0</v>
      </c>
      <c r="D65" s="4">
        <v>1000</v>
      </c>
      <c r="E65" s="38"/>
      <c r="F65" s="39"/>
      <c r="G65" s="35">
        <f t="shared" si="0"/>
        <v>0</v>
      </c>
      <c r="H65" s="35">
        <f t="shared" si="1"/>
        <v>0</v>
      </c>
      <c r="I65" s="36">
        <f t="shared" si="2"/>
        <v>0</v>
      </c>
    </row>
    <row r="66" spans="1:9" ht="47.25" x14ac:dyDescent="0.2">
      <c r="A66" s="1">
        <v>59</v>
      </c>
      <c r="B66" s="2" t="s">
        <v>30</v>
      </c>
      <c r="C66" s="3" t="s">
        <v>0</v>
      </c>
      <c r="D66" s="4">
        <v>400</v>
      </c>
      <c r="E66" s="38"/>
      <c r="F66" s="39"/>
      <c r="G66" s="35">
        <f t="shared" si="0"/>
        <v>0</v>
      </c>
      <c r="H66" s="35">
        <f t="shared" si="1"/>
        <v>0</v>
      </c>
      <c r="I66" s="36">
        <f t="shared" si="2"/>
        <v>0</v>
      </c>
    </row>
    <row r="67" spans="1:9" ht="47.25" x14ac:dyDescent="0.2">
      <c r="A67" s="1">
        <v>60</v>
      </c>
      <c r="B67" s="2" t="s">
        <v>47</v>
      </c>
      <c r="C67" s="3" t="s">
        <v>0</v>
      </c>
      <c r="D67" s="4">
        <v>20</v>
      </c>
      <c r="E67" s="38"/>
      <c r="F67" s="39"/>
      <c r="G67" s="35">
        <f t="shared" si="0"/>
        <v>0</v>
      </c>
      <c r="H67" s="35">
        <f t="shared" si="1"/>
        <v>0</v>
      </c>
      <c r="I67" s="36">
        <f t="shared" si="2"/>
        <v>0</v>
      </c>
    </row>
    <row r="68" spans="1:9" ht="47.25" x14ac:dyDescent="0.2">
      <c r="A68" s="1">
        <v>61</v>
      </c>
      <c r="B68" s="2" t="s">
        <v>46</v>
      </c>
      <c r="C68" s="3" t="s">
        <v>0</v>
      </c>
      <c r="D68" s="4">
        <v>80</v>
      </c>
      <c r="E68" s="38"/>
      <c r="F68" s="39"/>
      <c r="G68" s="35">
        <f t="shared" si="0"/>
        <v>0</v>
      </c>
      <c r="H68" s="35">
        <f t="shared" si="1"/>
        <v>0</v>
      </c>
      <c r="I68" s="36">
        <f t="shared" si="2"/>
        <v>0</v>
      </c>
    </row>
    <row r="69" spans="1:9" ht="47.25" x14ac:dyDescent="0.2">
      <c r="A69" s="1">
        <v>62</v>
      </c>
      <c r="B69" s="2" t="s">
        <v>31</v>
      </c>
      <c r="C69" s="3" t="s">
        <v>0</v>
      </c>
      <c r="D69" s="4">
        <v>300</v>
      </c>
      <c r="E69" s="38"/>
      <c r="F69" s="39"/>
      <c r="G69" s="35">
        <f t="shared" si="0"/>
        <v>0</v>
      </c>
      <c r="H69" s="35">
        <f t="shared" si="1"/>
        <v>0</v>
      </c>
      <c r="I69" s="36">
        <f t="shared" si="2"/>
        <v>0</v>
      </c>
    </row>
    <row r="70" spans="1:9" ht="47.25" x14ac:dyDescent="0.2">
      <c r="A70" s="1">
        <v>63</v>
      </c>
      <c r="B70" s="2" t="s">
        <v>32</v>
      </c>
      <c r="C70" s="3" t="s">
        <v>0</v>
      </c>
      <c r="D70" s="4">
        <v>1000</v>
      </c>
      <c r="E70" s="38"/>
      <c r="F70" s="39"/>
      <c r="G70" s="35">
        <f t="shared" si="0"/>
        <v>0</v>
      </c>
      <c r="H70" s="35">
        <f t="shared" si="1"/>
        <v>0</v>
      </c>
      <c r="I70" s="36">
        <f t="shared" si="2"/>
        <v>0</v>
      </c>
    </row>
    <row r="71" spans="1:9" ht="47.25" x14ac:dyDescent="0.2">
      <c r="A71" s="1">
        <v>64</v>
      </c>
      <c r="B71" s="5" t="s">
        <v>101</v>
      </c>
      <c r="C71" s="3" t="s">
        <v>0</v>
      </c>
      <c r="D71" s="4">
        <v>240</v>
      </c>
      <c r="E71" s="38"/>
      <c r="F71" s="39"/>
      <c r="G71" s="35">
        <f t="shared" si="0"/>
        <v>0</v>
      </c>
      <c r="H71" s="35">
        <f t="shared" si="1"/>
        <v>0</v>
      </c>
      <c r="I71" s="36">
        <f t="shared" si="2"/>
        <v>0</v>
      </c>
    </row>
    <row r="72" spans="1:9" ht="63" x14ac:dyDescent="0.2">
      <c r="A72" s="1">
        <v>65</v>
      </c>
      <c r="B72" s="2" t="s">
        <v>33</v>
      </c>
      <c r="C72" s="3" t="s">
        <v>0</v>
      </c>
      <c r="D72" s="4">
        <v>500</v>
      </c>
      <c r="E72" s="38"/>
      <c r="F72" s="39"/>
      <c r="G72" s="35">
        <f t="shared" si="0"/>
        <v>0</v>
      </c>
      <c r="H72" s="35">
        <f t="shared" si="1"/>
        <v>0</v>
      </c>
      <c r="I72" s="36">
        <f t="shared" si="2"/>
        <v>0</v>
      </c>
    </row>
    <row r="73" spans="1:9" ht="47.25" x14ac:dyDescent="0.2">
      <c r="A73" s="1">
        <v>66</v>
      </c>
      <c r="B73" s="2" t="s">
        <v>34</v>
      </c>
      <c r="C73" s="3" t="s">
        <v>0</v>
      </c>
      <c r="D73" s="4">
        <v>400</v>
      </c>
      <c r="E73" s="38"/>
      <c r="F73" s="39"/>
      <c r="G73" s="35">
        <f t="shared" ref="G73:G100" si="3">(E73*F73)+E73</f>
        <v>0</v>
      </c>
      <c r="H73" s="35">
        <f t="shared" ref="H73:H100" si="4">E73*D73</f>
        <v>0</v>
      </c>
      <c r="I73" s="36">
        <f t="shared" ref="I73:I100" si="5">G73*D73</f>
        <v>0</v>
      </c>
    </row>
    <row r="74" spans="1:9" ht="47.25" x14ac:dyDescent="0.2">
      <c r="A74" s="1">
        <v>67</v>
      </c>
      <c r="B74" s="2" t="s">
        <v>42</v>
      </c>
      <c r="C74" s="3" t="s">
        <v>0</v>
      </c>
      <c r="D74" s="4">
        <v>150</v>
      </c>
      <c r="E74" s="38"/>
      <c r="F74" s="39"/>
      <c r="G74" s="35">
        <f t="shared" si="3"/>
        <v>0</v>
      </c>
      <c r="H74" s="35">
        <f t="shared" si="4"/>
        <v>0</v>
      </c>
      <c r="I74" s="36">
        <f t="shared" si="5"/>
        <v>0</v>
      </c>
    </row>
    <row r="75" spans="1:9" ht="31.5" x14ac:dyDescent="0.2">
      <c r="A75" s="1">
        <v>68</v>
      </c>
      <c r="B75" s="5" t="s">
        <v>35</v>
      </c>
      <c r="C75" s="3" t="s">
        <v>4</v>
      </c>
      <c r="D75" s="4">
        <v>500</v>
      </c>
      <c r="E75" s="38"/>
      <c r="F75" s="39"/>
      <c r="G75" s="35">
        <f t="shared" si="3"/>
        <v>0</v>
      </c>
      <c r="H75" s="35">
        <f t="shared" si="4"/>
        <v>0</v>
      </c>
      <c r="I75" s="36">
        <f t="shared" si="5"/>
        <v>0</v>
      </c>
    </row>
    <row r="76" spans="1:9" ht="31.5" x14ac:dyDescent="0.2">
      <c r="A76" s="1">
        <v>69</v>
      </c>
      <c r="B76" s="2" t="s">
        <v>72</v>
      </c>
      <c r="C76" s="3" t="s">
        <v>0</v>
      </c>
      <c r="D76" s="4">
        <v>90</v>
      </c>
      <c r="E76" s="38"/>
      <c r="F76" s="39"/>
      <c r="G76" s="35">
        <f t="shared" si="3"/>
        <v>0</v>
      </c>
      <c r="H76" s="35">
        <f t="shared" si="4"/>
        <v>0</v>
      </c>
      <c r="I76" s="36">
        <f t="shared" si="5"/>
        <v>0</v>
      </c>
    </row>
    <row r="77" spans="1:9" ht="31.5" x14ac:dyDescent="0.2">
      <c r="A77" s="1">
        <v>70</v>
      </c>
      <c r="B77" s="22" t="s">
        <v>74</v>
      </c>
      <c r="C77" s="3" t="s">
        <v>4</v>
      </c>
      <c r="D77" s="4">
        <v>100</v>
      </c>
      <c r="E77" s="38"/>
      <c r="F77" s="39"/>
      <c r="G77" s="35">
        <f t="shared" si="3"/>
        <v>0</v>
      </c>
      <c r="H77" s="35">
        <f t="shared" si="4"/>
        <v>0</v>
      </c>
      <c r="I77" s="36">
        <f t="shared" si="5"/>
        <v>0</v>
      </c>
    </row>
    <row r="78" spans="1:9" ht="15.75" x14ac:dyDescent="0.25">
      <c r="A78" s="1">
        <v>71</v>
      </c>
      <c r="B78" s="25" t="s">
        <v>109</v>
      </c>
      <c r="C78" s="3" t="s">
        <v>4</v>
      </c>
      <c r="D78" s="4">
        <v>10</v>
      </c>
      <c r="E78" s="38"/>
      <c r="F78" s="40"/>
      <c r="G78" s="35">
        <f t="shared" si="3"/>
        <v>0</v>
      </c>
      <c r="H78" s="35">
        <f t="shared" si="4"/>
        <v>0</v>
      </c>
      <c r="I78" s="36">
        <f t="shared" si="5"/>
        <v>0</v>
      </c>
    </row>
    <row r="79" spans="1:9" ht="31.5" x14ac:dyDescent="0.2">
      <c r="A79" s="1">
        <v>72</v>
      </c>
      <c r="B79" s="2" t="s">
        <v>73</v>
      </c>
      <c r="C79" s="3" t="s">
        <v>4</v>
      </c>
      <c r="D79" s="4">
        <v>100</v>
      </c>
      <c r="E79" s="38"/>
      <c r="F79" s="39"/>
      <c r="G79" s="35">
        <f t="shared" si="3"/>
        <v>0</v>
      </c>
      <c r="H79" s="35">
        <f t="shared" si="4"/>
        <v>0</v>
      </c>
      <c r="I79" s="36">
        <f t="shared" si="5"/>
        <v>0</v>
      </c>
    </row>
    <row r="80" spans="1:9" ht="31.5" x14ac:dyDescent="0.2">
      <c r="A80" s="1">
        <v>73</v>
      </c>
      <c r="B80" s="2" t="s">
        <v>44</v>
      </c>
      <c r="C80" s="3" t="s">
        <v>0</v>
      </c>
      <c r="D80" s="4">
        <v>50</v>
      </c>
      <c r="E80" s="38"/>
      <c r="F80" s="39"/>
      <c r="G80" s="35">
        <f t="shared" si="3"/>
        <v>0</v>
      </c>
      <c r="H80" s="35">
        <f t="shared" si="4"/>
        <v>0</v>
      </c>
      <c r="I80" s="36">
        <f t="shared" si="5"/>
        <v>0</v>
      </c>
    </row>
    <row r="81" spans="1:9" ht="47.25" x14ac:dyDescent="0.2">
      <c r="A81" s="1">
        <v>74</v>
      </c>
      <c r="B81" s="2" t="s">
        <v>36</v>
      </c>
      <c r="C81" s="3" t="s">
        <v>4</v>
      </c>
      <c r="D81" s="4">
        <v>350</v>
      </c>
      <c r="E81" s="38"/>
      <c r="F81" s="39"/>
      <c r="G81" s="35">
        <f t="shared" si="3"/>
        <v>0</v>
      </c>
      <c r="H81" s="35">
        <f t="shared" si="4"/>
        <v>0</v>
      </c>
      <c r="I81" s="36">
        <f t="shared" si="5"/>
        <v>0</v>
      </c>
    </row>
    <row r="82" spans="1:9" ht="31.5" x14ac:dyDescent="0.2">
      <c r="A82" s="1">
        <v>75</v>
      </c>
      <c r="B82" s="2" t="s">
        <v>37</v>
      </c>
      <c r="C82" s="3" t="s">
        <v>4</v>
      </c>
      <c r="D82" s="4">
        <v>400</v>
      </c>
      <c r="E82" s="38"/>
      <c r="F82" s="39"/>
      <c r="G82" s="35">
        <f t="shared" si="3"/>
        <v>0</v>
      </c>
      <c r="H82" s="35">
        <f t="shared" si="4"/>
        <v>0</v>
      </c>
      <c r="I82" s="36">
        <f t="shared" si="5"/>
        <v>0</v>
      </c>
    </row>
    <row r="83" spans="1:9" ht="47.25" x14ac:dyDescent="0.2">
      <c r="A83" s="1">
        <v>76</v>
      </c>
      <c r="B83" s="5" t="s">
        <v>67</v>
      </c>
      <c r="C83" s="3" t="s">
        <v>4</v>
      </c>
      <c r="D83" s="4">
        <v>200</v>
      </c>
      <c r="E83" s="38"/>
      <c r="F83" s="39"/>
      <c r="G83" s="35">
        <f t="shared" si="3"/>
        <v>0</v>
      </c>
      <c r="H83" s="35">
        <f t="shared" si="4"/>
        <v>0</v>
      </c>
      <c r="I83" s="36">
        <f t="shared" si="5"/>
        <v>0</v>
      </c>
    </row>
    <row r="84" spans="1:9" ht="47.25" x14ac:dyDescent="0.2">
      <c r="A84" s="1">
        <v>77</v>
      </c>
      <c r="B84" s="2" t="s">
        <v>49</v>
      </c>
      <c r="C84" s="3" t="s">
        <v>4</v>
      </c>
      <c r="D84" s="4">
        <v>80</v>
      </c>
      <c r="E84" s="38"/>
      <c r="F84" s="39"/>
      <c r="G84" s="35">
        <f t="shared" si="3"/>
        <v>0</v>
      </c>
      <c r="H84" s="35">
        <f t="shared" si="4"/>
        <v>0</v>
      </c>
      <c r="I84" s="36">
        <f t="shared" si="5"/>
        <v>0</v>
      </c>
    </row>
    <row r="85" spans="1:9" ht="31.5" x14ac:dyDescent="0.2">
      <c r="A85" s="1">
        <v>78</v>
      </c>
      <c r="B85" s="2" t="s">
        <v>38</v>
      </c>
      <c r="C85" s="3" t="s">
        <v>0</v>
      </c>
      <c r="D85" s="4">
        <v>1000</v>
      </c>
      <c r="E85" s="38"/>
      <c r="F85" s="39"/>
      <c r="G85" s="35">
        <f t="shared" si="3"/>
        <v>0</v>
      </c>
      <c r="H85" s="35">
        <f t="shared" si="4"/>
        <v>0</v>
      </c>
      <c r="I85" s="36">
        <f t="shared" si="5"/>
        <v>0</v>
      </c>
    </row>
    <row r="86" spans="1:9" ht="94.5" x14ac:dyDescent="0.2">
      <c r="A86" s="1">
        <v>79</v>
      </c>
      <c r="B86" s="2" t="s">
        <v>100</v>
      </c>
      <c r="C86" s="3" t="s">
        <v>0</v>
      </c>
      <c r="D86" s="4">
        <v>180</v>
      </c>
      <c r="E86" s="38"/>
      <c r="F86" s="39"/>
      <c r="G86" s="35">
        <f t="shared" si="3"/>
        <v>0</v>
      </c>
      <c r="H86" s="35">
        <f t="shared" si="4"/>
        <v>0</v>
      </c>
      <c r="I86" s="36">
        <f t="shared" si="5"/>
        <v>0</v>
      </c>
    </row>
    <row r="87" spans="1:9" ht="31.5" x14ac:dyDescent="0.2">
      <c r="A87" s="1">
        <v>80</v>
      </c>
      <c r="B87" s="21" t="s">
        <v>98</v>
      </c>
      <c r="C87" s="3" t="s">
        <v>4</v>
      </c>
      <c r="D87" s="4">
        <v>100</v>
      </c>
      <c r="E87" s="38"/>
      <c r="F87" s="40"/>
      <c r="G87" s="35">
        <f t="shared" si="3"/>
        <v>0</v>
      </c>
      <c r="H87" s="35">
        <f t="shared" si="4"/>
        <v>0</v>
      </c>
      <c r="I87" s="36">
        <f t="shared" si="5"/>
        <v>0</v>
      </c>
    </row>
    <row r="88" spans="1:9" ht="31.5" x14ac:dyDescent="0.2">
      <c r="A88" s="1">
        <v>81</v>
      </c>
      <c r="B88" s="2" t="s">
        <v>39</v>
      </c>
      <c r="C88" s="3" t="s">
        <v>4</v>
      </c>
      <c r="D88" s="4">
        <v>200</v>
      </c>
      <c r="E88" s="38"/>
      <c r="F88" s="39"/>
      <c r="G88" s="35">
        <f t="shared" si="3"/>
        <v>0</v>
      </c>
      <c r="H88" s="35">
        <f t="shared" si="4"/>
        <v>0</v>
      </c>
      <c r="I88" s="36">
        <f t="shared" si="5"/>
        <v>0</v>
      </c>
    </row>
    <row r="89" spans="1:9" ht="47.25" x14ac:dyDescent="0.2">
      <c r="A89" s="1">
        <v>82</v>
      </c>
      <c r="B89" s="2" t="s">
        <v>85</v>
      </c>
      <c r="C89" s="3" t="s">
        <v>4</v>
      </c>
      <c r="D89" s="4">
        <v>40</v>
      </c>
      <c r="E89" s="38"/>
      <c r="F89" s="39"/>
      <c r="G89" s="35">
        <f t="shared" si="3"/>
        <v>0</v>
      </c>
      <c r="H89" s="35">
        <f t="shared" si="4"/>
        <v>0</v>
      </c>
      <c r="I89" s="36">
        <f t="shared" si="5"/>
        <v>0</v>
      </c>
    </row>
    <row r="90" spans="1:9" ht="31.5" x14ac:dyDescent="0.2">
      <c r="A90" s="1">
        <v>83</v>
      </c>
      <c r="B90" s="5" t="s">
        <v>75</v>
      </c>
      <c r="C90" s="3" t="s">
        <v>4</v>
      </c>
      <c r="D90" s="4">
        <v>150</v>
      </c>
      <c r="E90" s="38"/>
      <c r="F90" s="39"/>
      <c r="G90" s="35">
        <f t="shared" si="3"/>
        <v>0</v>
      </c>
      <c r="H90" s="35">
        <f t="shared" si="4"/>
        <v>0</v>
      </c>
      <c r="I90" s="36">
        <f t="shared" si="5"/>
        <v>0</v>
      </c>
    </row>
    <row r="91" spans="1:9" ht="63" x14ac:dyDescent="0.2">
      <c r="A91" s="1">
        <v>84</v>
      </c>
      <c r="B91" s="2" t="s">
        <v>40</v>
      </c>
      <c r="C91" s="3" t="s">
        <v>0</v>
      </c>
      <c r="D91" s="4">
        <v>800</v>
      </c>
      <c r="E91" s="38"/>
      <c r="F91" s="39"/>
      <c r="G91" s="35">
        <f t="shared" si="3"/>
        <v>0</v>
      </c>
      <c r="H91" s="35">
        <f t="shared" si="4"/>
        <v>0</v>
      </c>
      <c r="I91" s="36">
        <f t="shared" si="5"/>
        <v>0</v>
      </c>
    </row>
    <row r="92" spans="1:9" ht="47.25" x14ac:dyDescent="0.2">
      <c r="A92" s="1">
        <v>85</v>
      </c>
      <c r="B92" s="2" t="s">
        <v>86</v>
      </c>
      <c r="C92" s="3" t="s">
        <v>0</v>
      </c>
      <c r="D92" s="4">
        <v>300</v>
      </c>
      <c r="E92" s="38"/>
      <c r="F92" s="39"/>
      <c r="G92" s="35">
        <f t="shared" si="3"/>
        <v>0</v>
      </c>
      <c r="H92" s="35">
        <f t="shared" si="4"/>
        <v>0</v>
      </c>
      <c r="I92" s="36">
        <f t="shared" si="5"/>
        <v>0</v>
      </c>
    </row>
    <row r="93" spans="1:9" ht="31.5" x14ac:dyDescent="0.2">
      <c r="A93" s="1">
        <v>86</v>
      </c>
      <c r="B93" s="21" t="s">
        <v>97</v>
      </c>
      <c r="C93" s="3" t="s">
        <v>4</v>
      </c>
      <c r="D93" s="4">
        <v>10</v>
      </c>
      <c r="E93" s="38"/>
      <c r="F93" s="40"/>
      <c r="G93" s="35">
        <f t="shared" si="3"/>
        <v>0</v>
      </c>
      <c r="H93" s="35">
        <f t="shared" si="4"/>
        <v>0</v>
      </c>
      <c r="I93" s="36">
        <f t="shared" si="5"/>
        <v>0</v>
      </c>
    </row>
    <row r="94" spans="1:9" ht="31.5" x14ac:dyDescent="0.2">
      <c r="A94" s="1">
        <v>87</v>
      </c>
      <c r="B94" s="23" t="s">
        <v>65</v>
      </c>
      <c r="C94" s="3" t="s">
        <v>0</v>
      </c>
      <c r="D94" s="4">
        <v>200</v>
      </c>
      <c r="E94" s="38"/>
      <c r="F94" s="39"/>
      <c r="G94" s="35">
        <f t="shared" si="3"/>
        <v>0</v>
      </c>
      <c r="H94" s="35">
        <f t="shared" si="4"/>
        <v>0</v>
      </c>
      <c r="I94" s="36">
        <f t="shared" si="5"/>
        <v>0</v>
      </c>
    </row>
    <row r="95" spans="1:9" ht="78.75" x14ac:dyDescent="0.2">
      <c r="A95" s="1">
        <v>88</v>
      </c>
      <c r="B95" s="2" t="s">
        <v>87</v>
      </c>
      <c r="C95" s="3" t="s">
        <v>0</v>
      </c>
      <c r="D95" s="4">
        <v>1000</v>
      </c>
      <c r="E95" s="38"/>
      <c r="F95" s="39"/>
      <c r="G95" s="35">
        <f t="shared" si="3"/>
        <v>0</v>
      </c>
      <c r="H95" s="35">
        <f t="shared" si="4"/>
        <v>0</v>
      </c>
      <c r="I95" s="36">
        <f t="shared" si="5"/>
        <v>0</v>
      </c>
    </row>
    <row r="96" spans="1:9" ht="78.75" x14ac:dyDescent="0.2">
      <c r="A96" s="1">
        <v>89</v>
      </c>
      <c r="B96" s="2" t="s">
        <v>41</v>
      </c>
      <c r="C96" s="3" t="s">
        <v>0</v>
      </c>
      <c r="D96" s="4">
        <v>15000</v>
      </c>
      <c r="E96" s="38"/>
      <c r="F96" s="39"/>
      <c r="G96" s="35">
        <f t="shared" si="3"/>
        <v>0</v>
      </c>
      <c r="H96" s="35">
        <f t="shared" si="4"/>
        <v>0</v>
      </c>
      <c r="I96" s="36">
        <f t="shared" si="5"/>
        <v>0</v>
      </c>
    </row>
    <row r="97" spans="1:9" ht="78.75" x14ac:dyDescent="0.2">
      <c r="A97" s="1">
        <v>90</v>
      </c>
      <c r="B97" s="5" t="s">
        <v>78</v>
      </c>
      <c r="C97" s="3" t="s">
        <v>0</v>
      </c>
      <c r="D97" s="4">
        <v>350</v>
      </c>
      <c r="E97" s="38"/>
      <c r="F97" s="39"/>
      <c r="G97" s="35">
        <f t="shared" si="3"/>
        <v>0</v>
      </c>
      <c r="H97" s="35">
        <f t="shared" si="4"/>
        <v>0</v>
      </c>
      <c r="I97" s="36">
        <f t="shared" si="5"/>
        <v>0</v>
      </c>
    </row>
    <row r="98" spans="1:9" ht="47.25" x14ac:dyDescent="0.2">
      <c r="A98" s="1">
        <v>91</v>
      </c>
      <c r="B98" s="2" t="s">
        <v>99</v>
      </c>
      <c r="C98" s="3" t="s">
        <v>0</v>
      </c>
      <c r="D98" s="4">
        <v>40</v>
      </c>
      <c r="E98" s="38"/>
      <c r="F98" s="39"/>
      <c r="G98" s="35">
        <f t="shared" si="3"/>
        <v>0</v>
      </c>
      <c r="H98" s="35">
        <f t="shared" si="4"/>
        <v>0</v>
      </c>
      <c r="I98" s="36">
        <f t="shared" si="5"/>
        <v>0</v>
      </c>
    </row>
    <row r="99" spans="1:9" ht="15.75" x14ac:dyDescent="0.2">
      <c r="A99" s="1">
        <v>91</v>
      </c>
      <c r="B99" s="2" t="s">
        <v>110</v>
      </c>
      <c r="C99" s="3" t="s">
        <v>108</v>
      </c>
      <c r="D99" s="4">
        <v>10</v>
      </c>
      <c r="E99" s="41"/>
      <c r="F99" s="39"/>
      <c r="G99" s="35">
        <f t="shared" si="3"/>
        <v>0</v>
      </c>
      <c r="H99" s="35">
        <f t="shared" si="4"/>
        <v>0</v>
      </c>
      <c r="I99" s="36">
        <f t="shared" si="5"/>
        <v>0</v>
      </c>
    </row>
    <row r="100" spans="1:9" ht="63" x14ac:dyDescent="0.2">
      <c r="A100" s="1">
        <v>92</v>
      </c>
      <c r="B100" s="2" t="s">
        <v>111</v>
      </c>
      <c r="C100" s="3" t="s">
        <v>0</v>
      </c>
      <c r="D100" s="4">
        <v>100</v>
      </c>
      <c r="E100" s="41"/>
      <c r="F100" s="39"/>
      <c r="G100" s="35">
        <f t="shared" si="3"/>
        <v>0</v>
      </c>
      <c r="H100" s="35">
        <f t="shared" si="4"/>
        <v>0</v>
      </c>
      <c r="I100" s="36">
        <f t="shared" si="5"/>
        <v>0</v>
      </c>
    </row>
    <row r="101" spans="1:9" ht="18.75" x14ac:dyDescent="0.2">
      <c r="A101" s="34"/>
      <c r="B101" s="34"/>
      <c r="C101" s="34"/>
      <c r="D101" s="34"/>
      <c r="E101" s="34"/>
      <c r="F101" s="34"/>
      <c r="G101" s="34"/>
      <c r="H101" s="34"/>
      <c r="I101" s="24">
        <f>SUM(I8:I100)</f>
        <v>0</v>
      </c>
    </row>
    <row r="102" spans="1:9" ht="15.75" x14ac:dyDescent="0.2">
      <c r="A102" s="33"/>
      <c r="B102" s="33"/>
      <c r="C102" s="33"/>
      <c r="D102" s="33"/>
      <c r="E102" s="33"/>
      <c r="F102" s="33"/>
      <c r="G102" s="33"/>
      <c r="H102" s="33"/>
      <c r="I102" s="33"/>
    </row>
    <row r="103" spans="1:9" ht="15.75" x14ac:dyDescent="0.2">
      <c r="A103" s="37" t="s">
        <v>88</v>
      </c>
      <c r="B103" s="37"/>
      <c r="C103" s="37"/>
      <c r="D103" s="37"/>
      <c r="E103" s="37"/>
      <c r="F103" s="37"/>
      <c r="G103" s="37"/>
      <c r="H103" s="37"/>
      <c r="I103" s="37"/>
    </row>
    <row r="104" spans="1:9" ht="15.75" x14ac:dyDescent="0.2">
      <c r="A104" s="6"/>
      <c r="B104" s="6"/>
      <c r="C104" s="6"/>
      <c r="D104" s="6"/>
      <c r="E104" s="6"/>
      <c r="F104" s="6"/>
      <c r="G104" s="6"/>
      <c r="H104" s="6"/>
      <c r="I104" s="9"/>
    </row>
    <row r="105" spans="1:9" ht="15.75" x14ac:dyDescent="0.25">
      <c r="A105" s="26" t="s">
        <v>90</v>
      </c>
      <c r="B105" s="27"/>
      <c r="C105" s="27"/>
      <c r="D105" s="27"/>
      <c r="E105" s="27"/>
      <c r="F105" s="27"/>
      <c r="G105" s="27"/>
      <c r="H105" s="27"/>
      <c r="I105" s="27"/>
    </row>
    <row r="106" spans="1:9" ht="15.75" x14ac:dyDescent="0.25">
      <c r="A106" s="10"/>
      <c r="B106" s="11"/>
      <c r="C106" s="28"/>
      <c r="D106" s="28"/>
      <c r="E106" s="28"/>
      <c r="F106" s="28"/>
      <c r="G106" s="28"/>
      <c r="H106" s="11"/>
      <c r="I106" s="11"/>
    </row>
    <row r="107" spans="1:9" x14ac:dyDescent="0.2">
      <c r="A107" s="12"/>
      <c r="B107" s="29" t="s">
        <v>91</v>
      </c>
      <c r="C107" s="12"/>
      <c r="D107" s="13"/>
      <c r="E107" s="13"/>
      <c r="F107" s="13"/>
      <c r="G107" s="14"/>
      <c r="H107" s="14"/>
      <c r="I107" s="15"/>
    </row>
    <row r="108" spans="1:9" x14ac:dyDescent="0.2">
      <c r="A108" s="12"/>
      <c r="B108" s="29"/>
      <c r="C108" s="12"/>
      <c r="D108" s="13"/>
      <c r="E108" s="13"/>
      <c r="F108" s="13"/>
      <c r="G108" s="14"/>
      <c r="H108" s="14"/>
      <c r="I108" s="15"/>
    </row>
    <row r="109" spans="1:9" x14ac:dyDescent="0.2">
      <c r="A109" s="12"/>
      <c r="B109" s="29"/>
      <c r="C109" s="12"/>
      <c r="D109" s="13"/>
      <c r="E109" s="13"/>
      <c r="F109" s="13"/>
      <c r="G109" s="14"/>
      <c r="H109" s="14"/>
      <c r="I109" s="15"/>
    </row>
    <row r="110" spans="1:9" x14ac:dyDescent="0.2">
      <c r="A110" s="12"/>
      <c r="B110" s="29"/>
      <c r="C110" s="12"/>
      <c r="D110" s="13"/>
      <c r="E110" s="13"/>
      <c r="F110" s="13"/>
      <c r="G110" s="14"/>
      <c r="H110" s="14"/>
      <c r="I110" s="15"/>
    </row>
    <row r="111" spans="1:9" x14ac:dyDescent="0.2">
      <c r="A111" s="12"/>
      <c r="B111" s="29"/>
      <c r="C111" s="12"/>
      <c r="D111" s="12"/>
      <c r="E111" s="12"/>
      <c r="F111" s="12"/>
      <c r="G111" s="15"/>
      <c r="H111" s="15"/>
      <c r="I111" s="15"/>
    </row>
    <row r="112" spans="1:9" x14ac:dyDescent="0.2">
      <c r="A112" s="12"/>
      <c r="B112" s="29"/>
      <c r="C112" s="12"/>
      <c r="D112" s="12"/>
      <c r="E112" s="12"/>
      <c r="F112" s="12"/>
      <c r="G112" s="15"/>
      <c r="H112" s="15"/>
      <c r="I112" s="15"/>
    </row>
  </sheetData>
  <sheetProtection algorithmName="SHA-512" hashValue="99xJxw3BvpnvHMp7xdBfR/7ijWstz9ah6mdt0Tis7ls6cxrVvmZ9L97bA8bo+TmUCoaWSj6/IakyCyhx/nOBQg==" saltValue="x2HTbMkNs4tW1tr8yn+2AA==" spinCount="100000" sheet="1" objects="1" scenarios="1"/>
  <sortState xmlns:xlrd2="http://schemas.microsoft.com/office/spreadsheetml/2017/richdata2" ref="B10:I98">
    <sortCondition ref="B10:B98"/>
  </sortState>
  <mergeCells count="9">
    <mergeCell ref="A105:I105"/>
    <mergeCell ref="C106:G106"/>
    <mergeCell ref="B107:B112"/>
    <mergeCell ref="A2:I2"/>
    <mergeCell ref="A5:I5"/>
    <mergeCell ref="A3:I3"/>
    <mergeCell ref="A103:I103"/>
    <mergeCell ref="A101:H101"/>
    <mergeCell ref="A102:I102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Piotr Pawlikowski</cp:lastModifiedBy>
  <cp:lastPrinted>2025-03-19T09:28:05Z</cp:lastPrinted>
  <dcterms:created xsi:type="dcterms:W3CDTF">2022-03-11T13:18:47Z</dcterms:created>
  <dcterms:modified xsi:type="dcterms:W3CDTF">2026-05-06T12:21:48Z</dcterms:modified>
</cp:coreProperties>
</file>